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89"/>
  </bookViews>
  <sheets>
    <sheet name="Лот № 100 (НЕДЕЛИМЫЙ)" sheetId="62" r:id="rId1"/>
    <sheet name="Лот № 101 (НЕДЕЛИМЫЙ)" sheetId="63" r:id="rId2"/>
    <sheet name="Лот № 102 (НЕДЕЛИМЫЙ)" sheetId="64" r:id="rId3"/>
    <sheet name="Лот № 103 (НЕДЕЛИМЫЙ)" sheetId="65" r:id="rId4"/>
    <sheet name="Лот № 104 (НЕДЕЛИМЫЙ)" sheetId="66" r:id="rId5"/>
    <sheet name="Лот № 107 (НЕДЕЛИМЫЙ)" sheetId="67" r:id="rId6"/>
    <sheet name="Лоти № 111 (НЕДЕЛИМЫЙ)" sheetId="68" r:id="rId7"/>
    <sheet name="Лот № 119 (НЕДЕЛИМЫЙ)" sheetId="69" r:id="rId8"/>
    <sheet name="Лот № 123 (НЕДЕЛИМЫЙ)" sheetId="70" r:id="rId9"/>
    <sheet name="Лот № 124 (НЕДЕЛИМЫЙ)" sheetId="71" r:id="rId10"/>
    <sheet name="Лот № 133 (НЕДЕЛИМЫЙ)" sheetId="72" r:id="rId11"/>
    <sheet name="Лот № 136 (НЕДЕЛИМЫЙ)" sheetId="73" r:id="rId12"/>
    <sheet name="Лот № 137 (НЕДЕЛИМЫЙ)" sheetId="74" r:id="rId13"/>
  </sheets>
  <definedNames>
    <definedName name="_xlnm._FilterDatabase" localSheetId="0" hidden="1">'Лот № 100 (НЕДЕЛИМЫЙ)'!$A$14:$L$32</definedName>
    <definedName name="_xlnm.Print_Area" localSheetId="0">'Лот № 100 (НЕДЕЛИМЫЙ)'!$A$1:$L$44</definedName>
  </definedNames>
  <calcPr calcId="145621"/>
</workbook>
</file>

<file path=xl/calcChain.xml><?xml version="1.0" encoding="utf-8"?>
<calcChain xmlns="http://schemas.openxmlformats.org/spreadsheetml/2006/main">
  <c r="H202" i="71" l="1"/>
  <c r="H201" i="71"/>
  <c r="H200" i="71"/>
  <c r="H199" i="71"/>
  <c r="H198" i="71"/>
  <c r="H197" i="71"/>
  <c r="H196" i="71"/>
  <c r="H195" i="71"/>
  <c r="H194" i="71"/>
  <c r="H193" i="71"/>
  <c r="H192" i="71"/>
  <c r="H191" i="71"/>
  <c r="H190" i="71"/>
  <c r="H189" i="71"/>
  <c r="H188" i="71"/>
  <c r="H187" i="71"/>
  <c r="H186" i="71"/>
  <c r="H185" i="71"/>
  <c r="H184" i="71"/>
  <c r="H183" i="71"/>
  <c r="H182" i="71"/>
  <c r="H181" i="71"/>
  <c r="H180" i="71"/>
  <c r="H179" i="71"/>
  <c r="H178" i="71"/>
  <c r="H177" i="71"/>
  <c r="H176" i="71"/>
  <c r="H175" i="71"/>
  <c r="H174" i="71"/>
  <c r="H173" i="71"/>
  <c r="H172" i="71"/>
  <c r="H171" i="71"/>
  <c r="H170" i="71"/>
  <c r="H169" i="71"/>
  <c r="H168" i="71"/>
  <c r="H167" i="71"/>
  <c r="H166" i="71"/>
  <c r="H165" i="71"/>
  <c r="H164" i="71"/>
  <c r="H163" i="71"/>
  <c r="H162" i="71"/>
  <c r="H161" i="71"/>
  <c r="H160" i="71"/>
  <c r="H159" i="71"/>
  <c r="H158" i="71"/>
  <c r="H157" i="71"/>
  <c r="H156" i="71"/>
  <c r="H155" i="71"/>
  <c r="H154" i="71"/>
  <c r="H153" i="71"/>
  <c r="H152" i="71"/>
  <c r="H151" i="71"/>
  <c r="H150" i="71"/>
  <c r="H149" i="71"/>
  <c r="H148" i="71"/>
  <c r="H147" i="71"/>
  <c r="H146" i="71"/>
  <c r="H145" i="71"/>
  <c r="H144" i="71"/>
  <c r="H143" i="71"/>
  <c r="H142" i="71"/>
  <c r="H141" i="71"/>
  <c r="H140" i="71"/>
  <c r="H139" i="71"/>
  <c r="H138" i="71"/>
  <c r="H137" i="71"/>
  <c r="H136" i="71"/>
  <c r="H135" i="71"/>
  <c r="H134" i="71"/>
  <c r="H133" i="71"/>
  <c r="H132" i="71"/>
  <c r="H131" i="71"/>
  <c r="H130" i="71"/>
  <c r="H129" i="71"/>
  <c r="H128" i="71"/>
  <c r="H127" i="71"/>
  <c r="H126" i="71"/>
  <c r="H125" i="71"/>
  <c r="H124" i="71"/>
  <c r="H123" i="71"/>
  <c r="H122" i="71"/>
  <c r="H121" i="71"/>
  <c r="H120" i="71"/>
  <c r="H119" i="71"/>
  <c r="H118" i="71"/>
  <c r="H117" i="71"/>
  <c r="H116" i="71"/>
  <c r="H115" i="71"/>
  <c r="H114" i="71"/>
  <c r="H113" i="71"/>
  <c r="H112" i="71"/>
  <c r="H111" i="71"/>
  <c r="H110" i="71"/>
  <c r="H109" i="71"/>
  <c r="H108" i="71"/>
  <c r="H107" i="71"/>
  <c r="H106" i="71"/>
  <c r="H105" i="71"/>
  <c r="H104" i="71"/>
  <c r="H103" i="71"/>
  <c r="H102" i="71"/>
  <c r="H101" i="71"/>
  <c r="H100" i="71"/>
  <c r="H99" i="71"/>
  <c r="H98" i="71"/>
  <c r="H97" i="71"/>
  <c r="H96" i="71"/>
  <c r="H95" i="71"/>
  <c r="H94" i="71"/>
  <c r="H93" i="71"/>
  <c r="H92" i="71"/>
  <c r="H91" i="71"/>
  <c r="H90" i="71"/>
  <c r="H89" i="71"/>
  <c r="H88" i="71"/>
  <c r="H87" i="71"/>
  <c r="H86" i="71"/>
  <c r="H85" i="71"/>
  <c r="H84" i="71"/>
  <c r="H83" i="71"/>
  <c r="H82" i="71"/>
  <c r="H81" i="71"/>
  <c r="H80" i="71"/>
  <c r="H79" i="71"/>
  <c r="H78" i="71"/>
  <c r="H77" i="71"/>
  <c r="E203" i="71"/>
  <c r="E39" i="74"/>
  <c r="H38" i="74"/>
  <c r="H37" i="74"/>
  <c r="H36" i="74"/>
  <c r="H35" i="74"/>
  <c r="H34" i="74"/>
  <c r="H33" i="74"/>
  <c r="H32" i="74"/>
  <c r="H31" i="74"/>
  <c r="H30" i="74"/>
  <c r="H29" i="74"/>
  <c r="H28" i="74"/>
  <c r="H27" i="74"/>
  <c r="H26" i="74"/>
  <c r="H25" i="74"/>
  <c r="H24" i="74"/>
  <c r="H23" i="74"/>
  <c r="H22" i="74"/>
  <c r="H21" i="74"/>
  <c r="H20" i="74"/>
  <c r="H19" i="74"/>
  <c r="H18" i="74"/>
  <c r="H17" i="74"/>
  <c r="H16" i="74"/>
  <c r="H15" i="74"/>
  <c r="E16" i="73"/>
  <c r="H15" i="73"/>
  <c r="H16" i="73" s="1"/>
  <c r="E19" i="72"/>
  <c r="H18" i="72"/>
  <c r="H17" i="72"/>
  <c r="H16" i="72"/>
  <c r="H15" i="72"/>
  <c r="H76" i="71"/>
  <c r="H75" i="71"/>
  <c r="H74" i="71"/>
  <c r="H73" i="71"/>
  <c r="H72" i="71"/>
  <c r="H71" i="71"/>
  <c r="H70" i="71"/>
  <c r="H69" i="71"/>
  <c r="H68" i="71"/>
  <c r="H67" i="71"/>
  <c r="H66" i="71"/>
  <c r="H65" i="71"/>
  <c r="H64" i="71"/>
  <c r="H63" i="71"/>
  <c r="H62" i="71"/>
  <c r="H61" i="71"/>
  <c r="H60" i="71"/>
  <c r="H59" i="71"/>
  <c r="H58" i="71"/>
  <c r="H57" i="71"/>
  <c r="H56" i="71"/>
  <c r="H55" i="71"/>
  <c r="H54" i="71"/>
  <c r="H53" i="71"/>
  <c r="H52" i="71"/>
  <c r="H51" i="71"/>
  <c r="H50" i="71"/>
  <c r="H49" i="71"/>
  <c r="H48" i="71"/>
  <c r="H47" i="71"/>
  <c r="H46" i="71"/>
  <c r="H45" i="71"/>
  <c r="H44" i="71"/>
  <c r="H43" i="71"/>
  <c r="H42" i="71"/>
  <c r="H41" i="71"/>
  <c r="H40" i="71"/>
  <c r="H39" i="71"/>
  <c r="H38" i="71"/>
  <c r="H37" i="71"/>
  <c r="H36" i="71"/>
  <c r="H35" i="71"/>
  <c r="H34" i="71"/>
  <c r="H33" i="71"/>
  <c r="H32" i="71"/>
  <c r="H31" i="71"/>
  <c r="H30" i="71"/>
  <c r="H29" i="71"/>
  <c r="H28" i="71"/>
  <c r="H27" i="71"/>
  <c r="H26" i="71"/>
  <c r="H25" i="71"/>
  <c r="H24" i="71"/>
  <c r="H23" i="71"/>
  <c r="H22" i="71"/>
  <c r="H21" i="71"/>
  <c r="H20" i="71"/>
  <c r="H19" i="71"/>
  <c r="H18" i="71"/>
  <c r="H17" i="71"/>
  <c r="H16" i="71"/>
  <c r="H15" i="71"/>
  <c r="E21" i="70"/>
  <c r="H20" i="70"/>
  <c r="H19" i="70"/>
  <c r="H18" i="70"/>
  <c r="H17" i="70"/>
  <c r="H16" i="70"/>
  <c r="H15" i="70"/>
  <c r="E46" i="69"/>
  <c r="H45" i="69"/>
  <c r="H44" i="69"/>
  <c r="H43" i="69"/>
  <c r="H42" i="69"/>
  <c r="H41" i="69"/>
  <c r="H40" i="69"/>
  <c r="H39" i="69"/>
  <c r="H38" i="69"/>
  <c r="H37" i="69"/>
  <c r="H36" i="69"/>
  <c r="H35" i="69"/>
  <c r="H34" i="69"/>
  <c r="H33" i="69"/>
  <c r="H32" i="69"/>
  <c r="H31" i="69"/>
  <c r="H30" i="69"/>
  <c r="H29" i="69"/>
  <c r="H28" i="69"/>
  <c r="H27" i="69"/>
  <c r="H26" i="69"/>
  <c r="H25" i="69"/>
  <c r="H24" i="69"/>
  <c r="H23" i="69"/>
  <c r="H22" i="69"/>
  <c r="H21" i="69"/>
  <c r="H20" i="69"/>
  <c r="H19" i="69"/>
  <c r="H18" i="69"/>
  <c r="H17" i="69"/>
  <c r="H16" i="69"/>
  <c r="H15" i="69"/>
  <c r="E17" i="68"/>
  <c r="H16" i="68"/>
  <c r="H15" i="68"/>
  <c r="E23" i="67"/>
  <c r="H22" i="67"/>
  <c r="H21" i="67"/>
  <c r="H20" i="67"/>
  <c r="H19" i="67"/>
  <c r="H18" i="67"/>
  <c r="H17" i="67"/>
  <c r="H16" i="67"/>
  <c r="H15" i="67"/>
  <c r="E37" i="66"/>
  <c r="H36" i="66"/>
  <c r="H35" i="66"/>
  <c r="H34" i="66"/>
  <c r="H33" i="66"/>
  <c r="H32" i="66"/>
  <c r="H31" i="66"/>
  <c r="H30" i="66"/>
  <c r="H29" i="66"/>
  <c r="H28" i="66"/>
  <c r="H27" i="66"/>
  <c r="H26" i="66"/>
  <c r="H25" i="66"/>
  <c r="H24" i="66"/>
  <c r="H23" i="66"/>
  <c r="H22" i="66"/>
  <c r="H21" i="66"/>
  <c r="H20" i="66"/>
  <c r="H19" i="66"/>
  <c r="H18" i="66"/>
  <c r="H17" i="66"/>
  <c r="H16" i="66"/>
  <c r="H15" i="66"/>
  <c r="E20" i="65"/>
  <c r="H19" i="65"/>
  <c r="H18" i="65"/>
  <c r="H17" i="65"/>
  <c r="H16" i="65"/>
  <c r="H15" i="65"/>
  <c r="E77" i="64"/>
  <c r="H76" i="64"/>
  <c r="H75" i="64"/>
  <c r="H74" i="64"/>
  <c r="H73" i="64"/>
  <c r="H72" i="64"/>
  <c r="H71" i="64"/>
  <c r="H70" i="64"/>
  <c r="H69" i="64"/>
  <c r="H68" i="64"/>
  <c r="H67" i="64"/>
  <c r="H66" i="64"/>
  <c r="H65" i="64"/>
  <c r="H64" i="64"/>
  <c r="H63" i="64"/>
  <c r="H62" i="64"/>
  <c r="H61" i="64"/>
  <c r="H60" i="64"/>
  <c r="H59" i="64"/>
  <c r="H58" i="64"/>
  <c r="H57" i="64"/>
  <c r="H56" i="64"/>
  <c r="H55" i="64"/>
  <c r="H54" i="64"/>
  <c r="H53" i="64"/>
  <c r="H52" i="64"/>
  <c r="H51" i="64"/>
  <c r="H50" i="64"/>
  <c r="H49" i="64"/>
  <c r="H48" i="64"/>
  <c r="H47" i="64"/>
  <c r="H46" i="64"/>
  <c r="H45" i="64"/>
  <c r="H44" i="64"/>
  <c r="H43" i="64"/>
  <c r="H42" i="64"/>
  <c r="H41" i="64"/>
  <c r="H40" i="64"/>
  <c r="H39" i="64"/>
  <c r="H38" i="64"/>
  <c r="H37" i="64"/>
  <c r="H36" i="64"/>
  <c r="H35" i="64"/>
  <c r="H34" i="64"/>
  <c r="H33" i="64"/>
  <c r="H32" i="64"/>
  <c r="H31" i="64"/>
  <c r="H30" i="64"/>
  <c r="H29" i="64"/>
  <c r="H28" i="64"/>
  <c r="H27" i="64"/>
  <c r="H26" i="64"/>
  <c r="H25" i="64"/>
  <c r="H24" i="64"/>
  <c r="H23" i="64"/>
  <c r="H22" i="64"/>
  <c r="H21" i="64"/>
  <c r="H20" i="64"/>
  <c r="H19" i="64"/>
  <c r="H18" i="64"/>
  <c r="H17" i="64"/>
  <c r="H16" i="64"/>
  <c r="H15" i="64"/>
  <c r="H39" i="74" l="1"/>
  <c r="H19" i="72"/>
  <c r="H203" i="71"/>
  <c r="H21" i="70"/>
  <c r="H46" i="69"/>
  <c r="H17" i="68"/>
  <c r="H23" i="67"/>
  <c r="H37" i="66"/>
  <c r="H20" i="65"/>
  <c r="H77" i="64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H48" i="63"/>
  <c r="H49" i="63"/>
  <c r="H50" i="63"/>
  <c r="H51" i="63"/>
  <c r="H52" i="63"/>
  <c r="H53" i="63"/>
  <c r="H54" i="63"/>
  <c r="H55" i="63"/>
  <c r="H56" i="63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15" i="63"/>
  <c r="H16" i="62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15" i="62"/>
  <c r="H32" i="62" l="1"/>
  <c r="E70" i="63"/>
  <c r="H70" i="63"/>
  <c r="E32" i="62" l="1"/>
</calcChain>
</file>

<file path=xl/sharedStrings.xml><?xml version="1.0" encoding="utf-8"?>
<sst xmlns="http://schemas.openxmlformats.org/spreadsheetml/2006/main" count="2698" uniqueCount="431">
  <si>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</si>
  <si>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</si>
  <si>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</si>
  <si>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</si>
  <si>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</si>
  <si>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</si>
  <si>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</si>
  <si>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</si>
  <si>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</si>
  <si>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</si>
  <si>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</si>
  <si>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</si>
  <si>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</si>
  <si>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</si>
  <si>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</si>
  <si>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</si>
  <si>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</si>
  <si>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</si>
  <si>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</si>
  <si>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</si>
  <si>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</si>
  <si>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</si>
  <si>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</si>
  <si>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</si>
  <si>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</si>
  <si>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</si>
  <si>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</si>
  <si>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</si>
  <si>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</si>
  <si>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</si>
  <si>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</si>
  <si>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</si>
  <si>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</si>
  <si>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</si>
  <si>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</si>
  <si>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</si>
  <si>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</si>
  <si>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</si>
  <si>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</si>
  <si>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</si>
  <si>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</si>
  <si>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</si>
  <si>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</si>
  <si>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Номер лота (неделимый)</t>
  </si>
  <si>
    <t>Трансформаторы б/у</t>
  </si>
  <si>
    <t>Станции управления б/у</t>
  </si>
  <si>
    <t>Трансформатор ТМПН 100/1610 б/у</t>
  </si>
  <si>
    <t>Трансформатор ТМПН 160/2050 б/у</t>
  </si>
  <si>
    <t>Трансформатор ТМПНГ 520/6 б/у</t>
  </si>
  <si>
    <t>Трансформатор ТМПНГ 300/3 б/у</t>
  </si>
  <si>
    <t>Трансформатор ТМПН 1000/6 б/у</t>
  </si>
  <si>
    <t>Трансформатор ТМПНГ 160/3 б/у</t>
  </si>
  <si>
    <t>Трансформатор ТМПН 160/3/1902 б/у</t>
  </si>
  <si>
    <t>Трансформатор ТМПН 250/2247 б/у</t>
  </si>
  <si>
    <t>Трансформатор ТМ-250/6 б/у</t>
  </si>
  <si>
    <t>Станция управления Электон-04-400 б/у</t>
  </si>
  <si>
    <t>Станция управления БОРЕЦ-01-400 б/у</t>
  </si>
  <si>
    <t>Станция управления Борец-01МВП-630 б/у</t>
  </si>
  <si>
    <t>Станция управления Электон-05-400 б/у</t>
  </si>
  <si>
    <t>Станция управления Электон 05-800 б/у</t>
  </si>
  <si>
    <t>Станция управления ШГС-5805 б/у</t>
  </si>
  <si>
    <t>Станция управления Электон 04-630 б/у</t>
  </si>
  <si>
    <t>шт.</t>
  </si>
  <si>
    <t>г.Нефтеюганск, бывш. база Алтай</t>
  </si>
  <si>
    <t>г.Пыть-Ях, ЦВЭ-1 (УООС) ЛАРН</t>
  </si>
  <si>
    <t>Преобразователь частоты ПЧП-1200А б/у</t>
  </si>
  <si>
    <t>Преобразователь частоты ПЧП-700А б/у</t>
  </si>
  <si>
    <t>Установка ПУВСР-05-800 б/у</t>
  </si>
  <si>
    <t>Станция управления Электон 04-250 б/у</t>
  </si>
  <si>
    <t>Станция управления REDA б/у</t>
  </si>
  <si>
    <t>Станция управления Электон 02-250 б/у</t>
  </si>
  <si>
    <t>Майский регион, ЦДНГ-17</t>
  </si>
  <si>
    <t>с.п.Сингапай, база Римера</t>
  </si>
  <si>
    <t>Приобское м/р, Левый берег</t>
  </si>
  <si>
    <t>100 (НЕДЕЛИМЫЙ)</t>
  </si>
  <si>
    <t>101 (НЕДЕЛИМЫЙ)</t>
  </si>
  <si>
    <t>Трансформатор ТМПН 100/1170 б/у</t>
  </si>
  <si>
    <t>Трансформатор ТМ-100/6 б/у</t>
  </si>
  <si>
    <t>Трансформатор ТМ400/6 б/у</t>
  </si>
  <si>
    <t>Трансформатор ТМ 160/6 б/у</t>
  </si>
  <si>
    <t>Трансформатор ТМ630/6 б/у</t>
  </si>
  <si>
    <t>Трансформатор ТМ-250/6-0,4 б/у</t>
  </si>
  <si>
    <t>Трансформатор ТМ-63/10-У1 б/у</t>
  </si>
  <si>
    <t>Подстанция КТПН 160/6/0,4 б/у</t>
  </si>
  <si>
    <t>Подстанция КТПН 250/6/0,4 б/у</t>
  </si>
  <si>
    <t>Подстанция КТПН 400/6/0,4 б/у</t>
  </si>
  <si>
    <t>Подстанция КТПН 630/6/0,4 б/у</t>
  </si>
  <si>
    <t>Трансформатор ТМ-6300/35 б/у</t>
  </si>
  <si>
    <t>Трансформатор тока ТЗЛЭ-125 УХЛ2 б/у</t>
  </si>
  <si>
    <t>Трансформатор ОЛСП-1,25/6 У2 б/у</t>
  </si>
  <si>
    <t>Трансформатор тока ТОЛ-10-1-2 б/у</t>
  </si>
  <si>
    <t>Трансформатор тока ТОЛ-10-1-2 300/S б/у</t>
  </si>
  <si>
    <t>Трансформатор ТОЛ-10-1-20,25/10р 600/б/у</t>
  </si>
  <si>
    <t>Трансформатор тока ТОЛ-600/3 б/у</t>
  </si>
  <si>
    <t>Трансформатор ОСО-0,2S УХЛ б/у</t>
  </si>
  <si>
    <t>Трансформатор напряжения ОЛСП б/у</t>
  </si>
  <si>
    <t>Трансформатор ТОЛ-10-1-2У2 300/5 б/у</t>
  </si>
  <si>
    <t>г.Пыть-Ях, База СР-3 ЦЭЭО №3 (район ЦППД-1)</t>
  </si>
  <si>
    <t>Сетевой район №3 ЦЭЭО №1</t>
  </si>
  <si>
    <t>ЦЭЭО 2 ср-4</t>
  </si>
  <si>
    <t>Южно-Сургутское м/р база СР-2 в райне куста 1А</t>
  </si>
  <si>
    <t>Южно-Сургутское м/р, ЦДНГ-1</t>
  </si>
  <si>
    <t>гп.Пойковский  ЦЭЭО №2 СР-1</t>
  </si>
  <si>
    <t>Мамонтовский регион</t>
  </si>
  <si>
    <t>Южно-Балыкское м/р, ЦДНГ-16</t>
  </si>
  <si>
    <t>г.Пыть-Ях, бывш. база ЦПП-2 в районе растворного узла соли</t>
  </si>
  <si>
    <t>Мало-Балык м/р, Сетевой район №1</t>
  </si>
  <si>
    <t>Кабель б/у, Провод б/у</t>
  </si>
  <si>
    <t>Мамонтовский регион, ЦДНГ-5</t>
  </si>
  <si>
    <t>Юганский регион, ЦТОРТ-2</t>
  </si>
  <si>
    <t>Юганский регион, ЦЭЭО 1 ср-3</t>
  </si>
  <si>
    <t>Кабель ВВГ 4х4 б/у</t>
  </si>
  <si>
    <t>Кабель КВВГ 5Х4,0 б/у</t>
  </si>
  <si>
    <t>Кабель КПСнг(A)-FRLS 3х0,75 б/у</t>
  </si>
  <si>
    <t>Кабель монтажный КПСВЭВ 2х2х1,0 б/у</t>
  </si>
  <si>
    <t>Кабель силовой АВВГ 2х2,5 б/у</t>
  </si>
  <si>
    <t>Кабель силовой АВВГ 3х1,5 б/у</t>
  </si>
  <si>
    <t>Кабель силовой АВВГ 4х2,5 б/у</t>
  </si>
  <si>
    <t>Кабель силовой АВВГ 4х4 б/у</t>
  </si>
  <si>
    <t>Кабель силовой АВВГ 5х4 б/у</t>
  </si>
  <si>
    <t>Кабель силовой ВВГ 3х1,5 б/у</t>
  </si>
  <si>
    <t>Провод неизолированный А-95 б/у</t>
  </si>
  <si>
    <t>Провод неизолированный АС-120/19 б/у</t>
  </si>
  <si>
    <t>Провод ТРВ 2х0,5 б/у</t>
  </si>
  <si>
    <t>Шнур электрический ШВВП 2Х0,75 б/у</t>
  </si>
  <si>
    <t>Кабель силовой АВВГ 4х6 б/у</t>
  </si>
  <si>
    <t>Кабель контрольный АКВВГ 37х2,5 б/у</t>
  </si>
  <si>
    <t>Кабель контрольный КВВГЭ 10х1,0 б/у</t>
  </si>
  <si>
    <t>Кабель контрольный КВВГЭ 4х1,0 б/у</t>
  </si>
  <si>
    <t>Кабель силовой АВВГ 2х2,5-1,0 б/у</t>
  </si>
  <si>
    <t>Кабель силовой АВВГ 4Х10-0,66 б/у</t>
  </si>
  <si>
    <t>Кабель контрольный КВВГэ 7х1 б/у</t>
  </si>
  <si>
    <t>Кабель силовой АВВГ 3Х16+1Х10-0,66 б/у</t>
  </si>
  <si>
    <t>Провод неизолированный АС 150 б/у</t>
  </si>
  <si>
    <t>Кабель силовой АВБбШв 3х16-0,66 б/у</t>
  </si>
  <si>
    <t>Кабель контрольный КВВГЭ 14х1,0 б/у</t>
  </si>
  <si>
    <t>Кабель контрольный КВВГ 10Х1,0 б/у</t>
  </si>
  <si>
    <t>Кабель силовой ВВГ 2х1,5-0,66 б/у</t>
  </si>
  <si>
    <t>Провод неизолированный АС-95 б/у</t>
  </si>
  <si>
    <t>Провод неизолированный АС-150/24 б/у.</t>
  </si>
  <si>
    <t>Кабель силовой ВВГнг-П 2х1,5-0,66 б/у</t>
  </si>
  <si>
    <t>Кабель силовой АВБбШв 3х70 б/у</t>
  </si>
  <si>
    <t>Кабель телефонный ТППэп 10х2х0,4 б/у</t>
  </si>
  <si>
    <t>Кабель телефонный ТППэп 20Х2Х0,5 б/у</t>
  </si>
  <si>
    <t>Кабель силовой ААШВ 3х120 б/у</t>
  </si>
  <si>
    <t>Кабель телефонный ТППэп 10Х2Х0,5 б/у</t>
  </si>
  <si>
    <t>Провод телефонный ТРП 2х0,5мм б/у</t>
  </si>
  <si>
    <t>Кабель телефонный ТПП 10х2х0,5 б/у</t>
  </si>
  <si>
    <t>Кабель ТППэпБ 10х2х0,5 б/у</t>
  </si>
  <si>
    <t>Провод ПВС 3х0,75 б/у</t>
  </si>
  <si>
    <t>Кабель РК-75-4 б/у</t>
  </si>
  <si>
    <t>Кабель МКЭШ 2х0,5 б/у</t>
  </si>
  <si>
    <t>Провод ПВС 3х1,5 б/у</t>
  </si>
  <si>
    <t>Провод монтажный МГШВ 0,5 б/у</t>
  </si>
  <si>
    <t>Кабель FTP 4х2х0,5 б/у</t>
  </si>
  <si>
    <t>Кабель силовой ПвПуг 1х95/50-10 б/у</t>
  </si>
  <si>
    <t>Провод неизолированный АС-95/16 б/у</t>
  </si>
  <si>
    <t>Кабель коаксиальный РК-75-4 б/у</t>
  </si>
  <si>
    <t>Кабель коаксиальный РК-75-9 б/у</t>
  </si>
  <si>
    <t>Провод ПВС 3х2,5 б/у</t>
  </si>
  <si>
    <t>Кабель КПСЭнг(А) 4х0,5 б/у</t>
  </si>
  <si>
    <t>Кабель силовой ААГ 1х25-1,0 б/у</t>
  </si>
  <si>
    <t>Кабель ПвВнг(B)-LS 1х95/25-10 б/у</t>
  </si>
  <si>
    <t>Кабель силовой ПвВнг(B)LS 1х70/16-10 б/у</t>
  </si>
  <si>
    <t>Кабель силовой АВВГ 1х95-0,66 б/у</t>
  </si>
  <si>
    <t>Кабель ПвВнг(В)-LS 1х120/50-6 б/у</t>
  </si>
  <si>
    <t>Кабель силовой ПвБбШнг 5х120 б/у</t>
  </si>
  <si>
    <t>Кабель силовой КГ-ХЛ 1х25 б/у</t>
  </si>
  <si>
    <t>Кабель силовой КГ-ХЛ 1х50 б/у</t>
  </si>
  <si>
    <t>Кабель контрольный КВВГ 14х2,5 б/у</t>
  </si>
  <si>
    <t>Кабель силовой АВВГ 3х50+1х25 б/у</t>
  </si>
  <si>
    <t>Т</t>
  </si>
  <si>
    <t>М</t>
  </si>
  <si>
    <t>102 (НЕДЕЛИМЫЙ)</t>
  </si>
  <si>
    <t>103 (НЕДЕЛИМЫЙ)</t>
  </si>
  <si>
    <t>Кабель АСБ 3х25 б/у</t>
  </si>
  <si>
    <t>Кабель силовой АСБ 3х150 б/у</t>
  </si>
  <si>
    <t>Кабель силовой АСБ 3х240-6,0 б/у</t>
  </si>
  <si>
    <t>Кабель силовой АСБл 3Х240 б/у</t>
  </si>
  <si>
    <t>Кабель ПвВнг(А) 1х95/16-6 б/у</t>
  </si>
  <si>
    <t>г.Пыть-Ях, Бывш. база ЦТОРТ-1</t>
  </si>
  <si>
    <t>104 (НЕДЕЛИМЫЙ)</t>
  </si>
  <si>
    <t>Кабель КВВГнг 7х1,5 б/у</t>
  </si>
  <si>
    <t>Кабель контрольный АКВВГ 7х1,5 б/у</t>
  </si>
  <si>
    <t>Кабель силовой ААБлГ 3х185 б/у</t>
  </si>
  <si>
    <t>Кабель силовой АВВГ 3х95+1х50 б/у</t>
  </si>
  <si>
    <t>Кабель силовой АВВГ 4х70 б/у</t>
  </si>
  <si>
    <t>Кабель силовой ВББШВ 3х95-6,0 б/у</t>
  </si>
  <si>
    <t>Кабель силовой ВВГ 3х2,5 б/у</t>
  </si>
  <si>
    <t>Провод ПВ1 1,5 б/у</t>
  </si>
  <si>
    <t>Провод неизолированный АС-50/8 б/у</t>
  </si>
  <si>
    <t>Кабель контрольный КВВГ 10х1 б/у</t>
  </si>
  <si>
    <t>Кабель силовой АВВГ 4х50 б/у</t>
  </si>
  <si>
    <t>Кабель силовой АВВГ 1х2,5 б/у</t>
  </si>
  <si>
    <t>КГ</t>
  </si>
  <si>
    <t>Бочка пластмассовая 200л б/у</t>
  </si>
  <si>
    <t>ШТ</t>
  </si>
  <si>
    <t>гп Пойковский, Бывш. база ЦТОРТ-4</t>
  </si>
  <si>
    <t>Приобское м/р, ЦППН-8</t>
  </si>
  <si>
    <t>ЦХ № 4 УХПП РУС "Правый Берег", Приобское м/р</t>
  </si>
  <si>
    <t>ЦХ № 4 УХПП РУС "о. Монастырский", Приобское м/р</t>
  </si>
  <si>
    <t>ЦХ № 2 УХПП (рядом с г.Пыть-Ях)</t>
  </si>
  <si>
    <t>База  УХПП ЦХ1, РУС УБ, РУС ЮС</t>
  </si>
  <si>
    <t>ЦХ № 4 УХПП РУС "Левый Берег"</t>
  </si>
  <si>
    <t>107 (НЕДЕЛИМЫЙ)</t>
  </si>
  <si>
    <t>Масло моторное б/у</t>
  </si>
  <si>
    <t>111 (НЕДЕЛИМЫЙ)</t>
  </si>
  <si>
    <t>т</t>
  </si>
  <si>
    <t>119 (НЕДЕЛИМЫЙ)</t>
  </si>
  <si>
    <t>Кассеты фасадные Алюкобонд б/у, Профили Yukon</t>
  </si>
  <si>
    <t>Кассета фасад Алюкобонд 60х1000х1250 б/у</t>
  </si>
  <si>
    <t>Кассета фасад Алюкобонд 60х1030х1130 б/у</t>
  </si>
  <si>
    <t>Кассета фасад Алюкобонд 60х1100х450 б/у</t>
  </si>
  <si>
    <t>Кассета фасад Алюкобонд 60х1140х1010 б/у</t>
  </si>
  <si>
    <t>Кассета фасад Алюкобонд 60х1150х1040 б/у</t>
  </si>
  <si>
    <t>Кассета фасад Алюкобонд 60х1300х1450 б/у</t>
  </si>
  <si>
    <t>Кассета фасад Алюкобонд 60х1840х400 б/у</t>
  </si>
  <si>
    <t>Кассета фасад Алюкобонд 60х1900х1030 б/у</t>
  </si>
  <si>
    <t>Кассета фасад Алюкобонд 60х1900х500 б/у</t>
  </si>
  <si>
    <t>Кассета фасад Алюкобонд 60х2050х500 б/у</t>
  </si>
  <si>
    <t>Кассета фасад Алюкобонд 60х2090х1040 б/у</t>
  </si>
  <si>
    <t>Кассета фасад Алюкобонд 60х2100х1200 б/у</t>
  </si>
  <si>
    <t>Кассета фасад Алюкобонд 60х2100х600 б/у</t>
  </si>
  <si>
    <t>Кассета фасад Алюкобонд 60х2100х680 б/у</t>
  </si>
  <si>
    <t>Кассета фасад Алюкобонд 60х2100х700 б/у</t>
  </si>
  <si>
    <t>Кассета фасад Алюкобонд 60х2100х800 б/у</t>
  </si>
  <si>
    <t>Кассета фасад Алюкобонд 60х2180х1140 б/у</t>
  </si>
  <si>
    <t>Кассета фасад Алюкобонд 60х2180х780 б/у</t>
  </si>
  <si>
    <t>Кассета фасад Алюкобонд 60х3220х1120 б/у</t>
  </si>
  <si>
    <t>Кассета фасад Алюкобонд 60х3450х810 б/у</t>
  </si>
  <si>
    <t>Кассета фасад Алюкобонд 60х3550х1080 б/у</t>
  </si>
  <si>
    <t>Кассета фасад Алюкобонд 60х3610х1250 б/у</t>
  </si>
  <si>
    <t>Кассета фасад Алюкобонд 60х3680х1170 б/у</t>
  </si>
  <si>
    <t>Кассета фасад Алюкобонд 60х4180х1000 б/у</t>
  </si>
  <si>
    <t>Кассета фасад Алюкобонд 60х4300х330 б/у</t>
  </si>
  <si>
    <t>Кассета фасад Алюкобонд 60х710х800 б/у</t>
  </si>
  <si>
    <t>Кассета фасад Алюкобонд 60х900х870 б/у</t>
  </si>
  <si>
    <t>Профиль направ Yukon 60х150мм 1,37м б/у</t>
  </si>
  <si>
    <t>Профиль направ Yukon 60х150мм 1,3м б/у</t>
  </si>
  <si>
    <t>Профиль направ Yukon 60х150мм 2,36м б/у</t>
  </si>
  <si>
    <t>Профиль направ Yukon 60х150мм 3,90м б/у</t>
  </si>
  <si>
    <t>123 (НЕДЕЛИМЫЙ)</t>
  </si>
  <si>
    <t>Установки ПУВСР-05-800 б/у, Преобразователи ПЧП б/у</t>
  </si>
  <si>
    <t>Приобский регион, Испыт(Х-А) лаб№8</t>
  </si>
  <si>
    <t xml:space="preserve">Датчики б/у, Реле б/у, Блоки электронные б/у, Прочее оборудование б/у  </t>
  </si>
  <si>
    <t>124 (НЕДЕЛИМЫЙ)</t>
  </si>
  <si>
    <t>Блок электронный НОРД-Э3М б/у</t>
  </si>
  <si>
    <t>Датчик давления Метран б/у</t>
  </si>
  <si>
    <t>Датчик давления Метран-43-ВН-ДИ б/у</t>
  </si>
  <si>
    <t>Датчик давления Метран-55-ЕХ-ДИ-517 б/у</t>
  </si>
  <si>
    <t>Датчик давления МИДА б/у</t>
  </si>
  <si>
    <t>Датчик давления МС-2000 б/у</t>
  </si>
  <si>
    <t>Датчик давления МС-2160 б/у</t>
  </si>
  <si>
    <t>Датчик давления МС-2161 б/у</t>
  </si>
  <si>
    <t>Датчик расхода ДРС-200 б/у</t>
  </si>
  <si>
    <t>Датчик расхода ДРС-50 б/у</t>
  </si>
  <si>
    <t>Дистиллятор лаборатор.метал. ДЭ-10 б/у</t>
  </si>
  <si>
    <t>Преобразователь давления Deltabar S б/у</t>
  </si>
  <si>
    <t>Преобразователь измерительный БПИ-04 б/у</t>
  </si>
  <si>
    <t>Сапфир 22-ДИ б/у</t>
  </si>
  <si>
    <t>Сигнализатор загазов. СТМ-10-0010 ДЦ б/у</t>
  </si>
  <si>
    <t>Термопреобразователь Метран-253-01 б/у</t>
  </si>
  <si>
    <t>Устройство коммутационное УК-64М б/у</t>
  </si>
  <si>
    <t>Центрифуга лабораторная мед. ОПН-3 б/у</t>
  </si>
  <si>
    <t>Хроматограф Хроматэк-Кристалл 2000М б/у</t>
  </si>
  <si>
    <t>Датчик давления Метран-43Ф-ДИ б/у</t>
  </si>
  <si>
    <t>Сигнализатор термохим. СТХ-17-3 б/у</t>
  </si>
  <si>
    <t>Дистиллятор лаборатор. ДЭ-25 б/у</t>
  </si>
  <si>
    <t>Хроматограф лаборат. газовый Цвет-800б/у</t>
  </si>
  <si>
    <t>Сапфир-22М-ЕХ-2160-02-УХЛ 3.1-0,5-4 б/у</t>
  </si>
  <si>
    <t>Контроллер терм. ТК-1616М2а с УК64М б/у</t>
  </si>
  <si>
    <t>Сапфир-22ДД-Вн-2430-01-УХЛ3.1-0,5-25 б/у</t>
  </si>
  <si>
    <t>pH-метр рН-150 б/у</t>
  </si>
  <si>
    <t>Контроллер терм. ТК-1616 б/у</t>
  </si>
  <si>
    <t>Светильник Globo 4918 б/у</t>
  </si>
  <si>
    <t>Установка поверочная У1134М б/у</t>
  </si>
  <si>
    <t>Батометр Молчанова ГР-18 б/у</t>
  </si>
  <si>
    <t>Вентилятор ВЦ4-70 б/у</t>
  </si>
  <si>
    <t>Устройство ДФКУ-0,4-200-25-УХЛ1 б/у</t>
  </si>
  <si>
    <t>Реле времени РСВ-160 б/у</t>
  </si>
  <si>
    <t>Реле времени РСВ-255 100В 50гц б/у</t>
  </si>
  <si>
    <t>Реле времени РСВ-255 220В 50гц б/у</t>
  </si>
  <si>
    <t>Реле времени РСВ-260 100В 50гц б/у</t>
  </si>
  <si>
    <t>Реле времени РСВ-260 220В 50гц б/у</t>
  </si>
  <si>
    <t>Реле напряжения РН-53/60 б/у</t>
  </si>
  <si>
    <t>Реле напряжения РН-54/160 б/у</t>
  </si>
  <si>
    <t>Реле промежуточное РП-11 220 В б/у</t>
  </si>
  <si>
    <t>Реле промежуточное РП-12 б/у</t>
  </si>
  <si>
    <t>Реле промежуточное РП-23 220В б/у</t>
  </si>
  <si>
    <t>Реле промежуточное РП-252 б/у</t>
  </si>
  <si>
    <t>Реле промежуточное РП-361 б/у</t>
  </si>
  <si>
    <t>Реле тока РТ-40/10 б/у</t>
  </si>
  <si>
    <t>Реле тока РТ-40/20 б/у</t>
  </si>
  <si>
    <t>Реле тока РТ-40/50 б/у</t>
  </si>
  <si>
    <t>Реле тока РТЗ 51.01 б/у</t>
  </si>
  <si>
    <t>Реле указательное РЭУ-11 0,015A б/у</t>
  </si>
  <si>
    <t>Манометр МП4-УУ2-1-16 кгс/см2 б/у</t>
  </si>
  <si>
    <t>Устройство HPT60 220 XET б/у</t>
  </si>
  <si>
    <t>Уст-во распр. КРУ СЭЩ-63 УЗ б/у</t>
  </si>
  <si>
    <t>Ячейка КРУ К-63 У3 б/у</t>
  </si>
  <si>
    <t>Выключатель ВВУ-СЭЩ-ПЗ УХЛ2 б/у</t>
  </si>
  <si>
    <t>Ограничитель ОПН-П-6-6,9/2 б/у</t>
  </si>
  <si>
    <t>Блок конденсат. АУКРМ-6,3-900-450-1 б/у</t>
  </si>
  <si>
    <t>Датчик расхода ДРС.М-20-50 б/у</t>
  </si>
  <si>
    <t>Датчик расхода ДРС.М-50-25-Н-2,5 б/у</t>
  </si>
  <si>
    <t>Контроллер терм. ТК16L-10 б/у</t>
  </si>
  <si>
    <t>Манометр ДМ2005Сг1Ех б/у</t>
  </si>
  <si>
    <t>Вольтметр б/у</t>
  </si>
  <si>
    <t>Реле времени РСВ13-18 б/у</t>
  </si>
  <si>
    <t>Реле тока РТ-40/0,2 б/у</t>
  </si>
  <si>
    <t>Выкл. АП50Б-2МТ-У3</t>
  </si>
  <si>
    <t>Выключатель вакуумный б/у</t>
  </si>
  <si>
    <t>Разъединитель РВФЗ-10/630 б/у</t>
  </si>
  <si>
    <t>Разъединитель РВЗ 10/630 б/у</t>
  </si>
  <si>
    <t>Реле РСНФ 12-2 б/у</t>
  </si>
  <si>
    <t>Выключатель автоматич ВА21-29-1200 б/у</t>
  </si>
  <si>
    <t>Выключатель автоматический АП50Б 3МТ б/у</t>
  </si>
  <si>
    <t>Реле РВ-0,1 б/у</t>
  </si>
  <si>
    <t>Тр-р ЗНОЛ-СЭЩ-6-1-0,5/3-30/100 У2 б/у</t>
  </si>
  <si>
    <t>Реле статическое частоты РСГ 40-3 б/у</t>
  </si>
  <si>
    <t>Реле РЭП 38Д-2 б/у</t>
  </si>
  <si>
    <t>Реле РСП-13 б/у</t>
  </si>
  <si>
    <t>Реле промежуточное РП 18-9 б/у</t>
  </si>
  <si>
    <t>Реле промежуточное РП 16-7 б/у</t>
  </si>
  <si>
    <t>Реле времени РСВ16-1-УХЛ4 б/у</t>
  </si>
  <si>
    <t>Счетчик СЭТЗ р-01-24-09А/1П б/у</t>
  </si>
  <si>
    <t>Амперметр б/у</t>
  </si>
  <si>
    <t>Ограничитель ОПН-6 б/у</t>
  </si>
  <si>
    <t>Изолятор проходной ИПУ-6/400-3,75 б/у</t>
  </si>
  <si>
    <t>Изолятор ИО 120/10-01 б/у</t>
  </si>
  <si>
    <t>Шина алюминиевая АД31 50х5 3м б/у</t>
  </si>
  <si>
    <t>Сигнализатор СГГ-20Н б/У</t>
  </si>
  <si>
    <t>Датчик расхода ДРС-25 б/у</t>
  </si>
  <si>
    <t>Сигнализатор загазов. СТМ-30 б/у</t>
  </si>
  <si>
    <t>Сигнализатор загазов. СТМ-30-50 б/у</t>
  </si>
  <si>
    <t>Газосигнализатор СТМ-30-01 б/у</t>
  </si>
  <si>
    <t>Датчик Метран-55-ЕхДИ-516-t6-050-6,0 б/у</t>
  </si>
  <si>
    <t>Толкатель ТЭ-80 б/у</t>
  </si>
  <si>
    <t>Датчик давления Метран-43 б/у</t>
  </si>
  <si>
    <t>Датчик давления Метран-200 б/у</t>
  </si>
  <si>
    <t>Блок питания БПС-90П 4-20мА б/у</t>
  </si>
  <si>
    <t>Вентилятор ВЦ 14-46-2,5 б/у</t>
  </si>
  <si>
    <t>Годограф-Универсал БАЖК.425118.004 б/у</t>
  </si>
  <si>
    <t>Датчик давления Метран-100 б/у</t>
  </si>
  <si>
    <t>Хроматограф Кристалллюкс 4000 б/у</t>
  </si>
  <si>
    <t>Барометр-анероид контрольный М67 б/у</t>
  </si>
  <si>
    <t>Датчик давления Yokogawa EJA210A б/у</t>
  </si>
  <si>
    <t>Датчик давления МС-3000 б/у</t>
  </si>
  <si>
    <t>Датчик Метран-55-ЕхДИ-516 б/у</t>
  </si>
  <si>
    <t>Сапфир 22ДИ-2160-02 б/у</t>
  </si>
  <si>
    <t>Сапфир 22МТ-2150 б/у</t>
  </si>
  <si>
    <t>Устройство распределительное б/у</t>
  </si>
  <si>
    <t>Датчик Метран-100ЕхДИВ-1331-02-МП1 б/у</t>
  </si>
  <si>
    <t>Датчик давления Метран-150 б/у</t>
  </si>
  <si>
    <t>Аквадистиллятор АДЭа-4 б/у</t>
  </si>
  <si>
    <t>Дистиллятор лаборатор.метал. ДЭ-4 б/у</t>
  </si>
  <si>
    <t>Колориметр КФК-2 б/у</t>
  </si>
  <si>
    <t>Термопреобразователь Метран-274 б/у</t>
  </si>
  <si>
    <t>Устройство УЭРВ1М-100 б/у</t>
  </si>
  <si>
    <t>Устройство УЭРВ1М-150 б/у</t>
  </si>
  <si>
    <t>Устройство распределительное КРУ 6кВ б/у</t>
  </si>
  <si>
    <t>Нефтеюганский регион, ЦДНГ-8</t>
  </si>
  <si>
    <t>Правдинский регион, ЦДНГ-11</t>
  </si>
  <si>
    <t>Правдинский регион, ЦППН-6</t>
  </si>
  <si>
    <t>Майский регион, ЦДНГ-15</t>
  </si>
  <si>
    <t>Майский регион, ЦППН-9</t>
  </si>
  <si>
    <t>Нефтеюганский регион, ЦДНГ-3</t>
  </si>
  <si>
    <t>ЦСПТГ-5</t>
  </si>
  <si>
    <t>Приобский регион, ЦДНГ-22</t>
  </si>
  <si>
    <t>Фаинское м/р, ЦДНГ-2</t>
  </si>
  <si>
    <t>Майский регион, ЦППН-3</t>
  </si>
  <si>
    <t>Приобский регион, Испыт(Х-А) лаб№7</t>
  </si>
  <si>
    <t>Приобский регион, ЭСН Прб хим.лаб</t>
  </si>
  <si>
    <t>г.Нефтеюганск, ЦЭОТВС-1</t>
  </si>
  <si>
    <t>г.Пыть-Ях, ЦЭОТВС-3</t>
  </si>
  <si>
    <t>Юганский регион, ЦППН-1</t>
  </si>
  <si>
    <t>Юганский регион, ЦСПТГ-1</t>
  </si>
  <si>
    <t>Мамонтовский регион, ЦСПТГ-2</t>
  </si>
  <si>
    <t>г.Нефтеюганск, ул.Жилая, 20</t>
  </si>
  <si>
    <t>г.Нефтеюганск, УТВС испытат.лаб</t>
  </si>
  <si>
    <t>г.Нефтеюганск, ЦРТО</t>
  </si>
  <si>
    <t>гп. Пойковский, ЦЭОТВС-2</t>
  </si>
  <si>
    <t>гп. Пойковский, ЦЭЭО 6 ср-2</t>
  </si>
  <si>
    <t>Мамонтовский регион, Испыт(Х-А) лаб№2</t>
  </si>
  <si>
    <t>Мамонтовский регион, ЦППН-2</t>
  </si>
  <si>
    <t>Правдинский регион, ЦДНГ-9</t>
  </si>
  <si>
    <t>Правдинский регион, ЦППН-5</t>
  </si>
  <si>
    <t>Приобский регион, ЦДНГ-23</t>
  </si>
  <si>
    <t>Приобский регион, ЦППН-7</t>
  </si>
  <si>
    <t>Приобское м/р правый берег, ЦДНГ-14</t>
  </si>
  <si>
    <t>Приразломное м/р, ЦДНГ-10</t>
  </si>
  <si>
    <t>Юганский регион, Испыт(Х-А) лаб№1</t>
  </si>
  <si>
    <t>133 (НЕДЕЛИМЫЙ)</t>
  </si>
  <si>
    <t>Труба б/у, Опора ЛЭП б/у</t>
  </si>
  <si>
    <t>Труба э/св 1420х12 б/у</t>
  </si>
  <si>
    <t>Опора ЛЭП промежуточная Пт10-1, б/у</t>
  </si>
  <si>
    <t>Труба 720х8 б/у</t>
  </si>
  <si>
    <t>Майский регион, ЦДНГ-18</t>
  </si>
  <si>
    <t>Ср. Балык м/р, ЦЭЭО 4 ср-1</t>
  </si>
  <si>
    <t>Приобский регион, ЦТОРТ-5</t>
  </si>
  <si>
    <t>136 (НЕДЕЛИМЫЙ)</t>
  </si>
  <si>
    <t>Двигатель Д-30ЭУ-2 б/у</t>
  </si>
  <si>
    <t>1981831</t>
  </si>
  <si>
    <t>ЭСН Приразломное</t>
  </si>
  <si>
    <t>137 (НЕДЕЛИМЫЙ)</t>
  </si>
  <si>
    <t>Автотрансф. АТДЦТН-125000/220/110 б/у и комплектующие</t>
  </si>
  <si>
    <t>Изолятор проходной ИПТ-35/400 Б б/у</t>
  </si>
  <si>
    <t>Ввод съемный трансфор. ПНТУ-20/8000 б/у</t>
  </si>
  <si>
    <t>Фильтр термосифонн. трансформаторный б/у</t>
  </si>
  <si>
    <t>Реле газовое Бухгольца BF-80/Q б/у</t>
  </si>
  <si>
    <t>Уст-во распр. КРУН-6кВ серии К-59 б/у</t>
  </si>
  <si>
    <t>Маслоохладитель ОДЦ-180У б/у</t>
  </si>
  <si>
    <t>Шкаф ШАОТ-ДЦ-5-УХЛ1 б/у</t>
  </si>
  <si>
    <t>Термометр манометрич. ТКП-160Сг-М2 б/у</t>
  </si>
  <si>
    <t>Реле струйное URF 25/10 б/у</t>
  </si>
  <si>
    <t>Вал привода устройства RS 9.3 I 630 б/у</t>
  </si>
  <si>
    <t>Клапан предохранит. Ж83-Р1226-01 б/у</t>
  </si>
  <si>
    <t>Трансформатор ТВ-220-I-1000/5 б/у</t>
  </si>
  <si>
    <t>Трансформатор ТВ-110-II-2000/5 б/у</t>
  </si>
  <si>
    <t>Трансформатор ТВ-10-III-6000/5 б/у</t>
  </si>
  <si>
    <t>Расширитель ВЕИЮ 307 142 006-У1 б/у</t>
  </si>
  <si>
    <t>Кронштейн расширителя БТЛИ.3011561 б/у</t>
  </si>
  <si>
    <t>Ввод трансформаторный ГТТ б/у</t>
  </si>
  <si>
    <t>Ввод трансформаторный 240НС816 б/у</t>
  </si>
  <si>
    <t>Воздухоосушитель ВС-5М-5 б/у</t>
  </si>
  <si>
    <t>Каретка 55Л-1 трансформатора б/у</t>
  </si>
  <si>
    <t>Маслоуказатель стрелочный МС-1-1610 б/у</t>
  </si>
  <si>
    <t>Маслоуказатель стрелочный МС-2-400 б/у</t>
  </si>
  <si>
    <t>Шкаф привода устройства RS 9.3 I 630 б/у</t>
  </si>
  <si>
    <t>Автотрансф. АТДЦТН-125000/220/110 б/у</t>
  </si>
  <si>
    <t>Приобский регион, ЦЭЭО 5 ср-3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</si>
</sst>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3"/>
  <sheetViews>
    <sheetView tabSelected="1" view="pageBreakPreview" zoomScale="85" zoomScaleNormal="70" zoomScaleSheetLayoutView="85" workbookViewId="0">
      <selection activeCell="J35" sqref="J35"/>
    </sheetView>
  </sheetViews>
  <sheetFormatPr defaultColWidth="9.140625" defaultRowHeight="12.75" x14ac:dyDescent="0.2"/>
  <cols>
    <col min="1" max="1" width="6.85546875" style="1" bestFit="1" customWidth="1"/>
    <col min="2" max="2" width="18.855468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74</v>
      </c>
      <c r="C15" s="57" t="s">
        <v>45</v>
      </c>
      <c r="D15" s="57" t="s">
        <v>56</v>
      </c>
      <c r="E15" s="58">
        <v>7</v>
      </c>
      <c r="F15" s="53" t="s">
        <v>62</v>
      </c>
      <c r="G15" s="52"/>
      <c r="H15" s="48">
        <f>ROUND(G15*E15*1.2,2)</f>
        <v>0</v>
      </c>
      <c r="I15" s="62">
        <v>1134723</v>
      </c>
      <c r="J15" s="59" t="s">
        <v>63</v>
      </c>
      <c r="K15" s="50"/>
      <c r="L15" s="50"/>
    </row>
    <row r="16" spans="1:12" s="49" customFormat="1" ht="21" customHeight="1" x14ac:dyDescent="0.2">
      <c r="A16" s="39">
        <v>2</v>
      </c>
      <c r="B16" s="39" t="s">
        <v>74</v>
      </c>
      <c r="C16" s="57" t="s">
        <v>45</v>
      </c>
      <c r="D16" s="57" t="s">
        <v>56</v>
      </c>
      <c r="E16" s="58">
        <v>4</v>
      </c>
      <c r="F16" s="53" t="s">
        <v>62</v>
      </c>
      <c r="G16" s="52"/>
      <c r="H16" s="48">
        <f t="shared" ref="H16:H31" si="0">ROUND(G16*E16*1.2,2)</f>
        <v>0</v>
      </c>
      <c r="I16" s="62">
        <v>1134723</v>
      </c>
      <c r="J16" s="59" t="s">
        <v>64</v>
      </c>
      <c r="K16" s="50"/>
      <c r="L16" s="50"/>
    </row>
    <row r="17" spans="1:12" s="49" customFormat="1" ht="21" customHeight="1" x14ac:dyDescent="0.2">
      <c r="A17" s="39">
        <v>3</v>
      </c>
      <c r="B17" s="39" t="s">
        <v>74</v>
      </c>
      <c r="C17" s="57" t="s">
        <v>45</v>
      </c>
      <c r="D17" s="57" t="s">
        <v>56</v>
      </c>
      <c r="E17" s="58">
        <v>25</v>
      </c>
      <c r="F17" s="53" t="s">
        <v>62</v>
      </c>
      <c r="G17" s="52"/>
      <c r="H17" s="48">
        <f t="shared" si="0"/>
        <v>0</v>
      </c>
      <c r="I17" s="62">
        <v>1134723</v>
      </c>
      <c r="J17" s="59" t="s">
        <v>71</v>
      </c>
      <c r="K17" s="50"/>
      <c r="L17" s="50"/>
    </row>
    <row r="18" spans="1:12" s="49" customFormat="1" ht="21" customHeight="1" x14ac:dyDescent="0.2">
      <c r="A18" s="39">
        <v>4</v>
      </c>
      <c r="B18" s="39" t="s">
        <v>74</v>
      </c>
      <c r="C18" s="57" t="s">
        <v>45</v>
      </c>
      <c r="D18" s="57" t="s">
        <v>60</v>
      </c>
      <c r="E18" s="58">
        <v>78</v>
      </c>
      <c r="F18" s="53" t="s">
        <v>62</v>
      </c>
      <c r="G18" s="52"/>
      <c r="H18" s="48">
        <f t="shared" si="0"/>
        <v>0</v>
      </c>
      <c r="I18" s="62">
        <v>1074195</v>
      </c>
      <c r="J18" s="59" t="s">
        <v>63</v>
      </c>
      <c r="K18" s="50"/>
      <c r="L18" s="50"/>
    </row>
    <row r="19" spans="1:12" s="49" customFormat="1" ht="21" customHeight="1" x14ac:dyDescent="0.2">
      <c r="A19" s="39">
        <v>5</v>
      </c>
      <c r="B19" s="39" t="s">
        <v>74</v>
      </c>
      <c r="C19" s="57" t="s">
        <v>45</v>
      </c>
      <c r="D19" s="57" t="s">
        <v>60</v>
      </c>
      <c r="E19" s="58">
        <v>66</v>
      </c>
      <c r="F19" s="53" t="s">
        <v>62</v>
      </c>
      <c r="G19" s="52"/>
      <c r="H19" s="48">
        <f t="shared" si="0"/>
        <v>0</v>
      </c>
      <c r="I19" s="62">
        <v>1074195</v>
      </c>
      <c r="J19" s="59" t="s">
        <v>64</v>
      </c>
      <c r="K19" s="50"/>
      <c r="L19" s="50"/>
    </row>
    <row r="20" spans="1:12" s="49" customFormat="1" ht="21" customHeight="1" x14ac:dyDescent="0.2">
      <c r="A20" s="39">
        <v>6</v>
      </c>
      <c r="B20" s="39" t="s">
        <v>74</v>
      </c>
      <c r="C20" s="57" t="s">
        <v>45</v>
      </c>
      <c r="D20" s="57" t="s">
        <v>60</v>
      </c>
      <c r="E20" s="58">
        <v>692</v>
      </c>
      <c r="F20" s="53" t="s">
        <v>62</v>
      </c>
      <c r="G20" s="52"/>
      <c r="H20" s="48">
        <f t="shared" si="0"/>
        <v>0</v>
      </c>
      <c r="I20" s="62">
        <v>1074195</v>
      </c>
      <c r="J20" s="59" t="s">
        <v>72</v>
      </c>
      <c r="K20" s="50"/>
      <c r="L20" s="50"/>
    </row>
    <row r="21" spans="1:12" s="49" customFormat="1" ht="21" customHeight="1" x14ac:dyDescent="0.2">
      <c r="A21" s="39">
        <v>7</v>
      </c>
      <c r="B21" s="39" t="s">
        <v>74</v>
      </c>
      <c r="C21" s="57" t="s">
        <v>45</v>
      </c>
      <c r="D21" s="57" t="s">
        <v>55</v>
      </c>
      <c r="E21" s="58">
        <v>2</v>
      </c>
      <c r="F21" s="53" t="s">
        <v>62</v>
      </c>
      <c r="G21" s="52"/>
      <c r="H21" s="48">
        <f t="shared" si="0"/>
        <v>0</v>
      </c>
      <c r="I21" s="62">
        <v>1134593</v>
      </c>
      <c r="J21" s="59" t="s">
        <v>63</v>
      </c>
      <c r="K21" s="50"/>
      <c r="L21" s="50"/>
    </row>
    <row r="22" spans="1:12" s="49" customFormat="1" ht="21" customHeight="1" x14ac:dyDescent="0.2">
      <c r="A22" s="39">
        <v>8</v>
      </c>
      <c r="B22" s="39" t="s">
        <v>74</v>
      </c>
      <c r="C22" s="57" t="s">
        <v>45</v>
      </c>
      <c r="D22" s="57" t="s">
        <v>55</v>
      </c>
      <c r="E22" s="58">
        <v>1</v>
      </c>
      <c r="F22" s="53" t="s">
        <v>62</v>
      </c>
      <c r="G22" s="52"/>
      <c r="H22" s="48">
        <f t="shared" si="0"/>
        <v>0</v>
      </c>
      <c r="I22" s="62">
        <v>1134593</v>
      </c>
      <c r="J22" s="59" t="s">
        <v>64</v>
      </c>
      <c r="K22" s="50"/>
      <c r="L22" s="50"/>
    </row>
    <row r="23" spans="1:12" s="49" customFormat="1" ht="21" customHeight="1" x14ac:dyDescent="0.2">
      <c r="A23" s="39">
        <v>9</v>
      </c>
      <c r="B23" s="39" t="s">
        <v>74</v>
      </c>
      <c r="C23" s="57" t="s">
        <v>45</v>
      </c>
      <c r="D23" s="57" t="s">
        <v>55</v>
      </c>
      <c r="E23" s="58">
        <v>4</v>
      </c>
      <c r="F23" s="53" t="s">
        <v>62</v>
      </c>
      <c r="G23" s="52"/>
      <c r="H23" s="48">
        <f t="shared" si="0"/>
        <v>0</v>
      </c>
      <c r="I23" s="62">
        <v>1134593</v>
      </c>
      <c r="J23" s="59" t="s">
        <v>72</v>
      </c>
      <c r="K23" s="50"/>
      <c r="L23" s="50"/>
    </row>
    <row r="24" spans="1:12" s="49" customFormat="1" ht="21" customHeight="1" x14ac:dyDescent="0.2">
      <c r="A24" s="39">
        <v>10</v>
      </c>
      <c r="B24" s="39" t="s">
        <v>74</v>
      </c>
      <c r="C24" s="57" t="s">
        <v>45</v>
      </c>
      <c r="D24" s="57" t="s">
        <v>61</v>
      </c>
      <c r="E24" s="58">
        <v>4</v>
      </c>
      <c r="F24" s="53" t="s">
        <v>62</v>
      </c>
      <c r="G24" s="52"/>
      <c r="H24" s="48">
        <f t="shared" si="0"/>
        <v>0</v>
      </c>
      <c r="I24" s="62">
        <v>1531287</v>
      </c>
      <c r="J24" s="59" t="s">
        <v>64</v>
      </c>
      <c r="K24" s="50"/>
      <c r="L24" s="50"/>
    </row>
    <row r="25" spans="1:12" s="49" customFormat="1" ht="21" customHeight="1" x14ac:dyDescent="0.2">
      <c r="A25" s="39">
        <v>11</v>
      </c>
      <c r="B25" s="39" t="s">
        <v>74</v>
      </c>
      <c r="C25" s="57" t="s">
        <v>45</v>
      </c>
      <c r="D25" s="57" t="s">
        <v>61</v>
      </c>
      <c r="E25" s="58">
        <v>4</v>
      </c>
      <c r="F25" s="53" t="s">
        <v>62</v>
      </c>
      <c r="G25" s="52"/>
      <c r="H25" s="48">
        <f t="shared" si="0"/>
        <v>0</v>
      </c>
      <c r="I25" s="62">
        <v>1531287</v>
      </c>
      <c r="J25" s="59" t="s">
        <v>72</v>
      </c>
      <c r="K25" s="50"/>
      <c r="L25" s="50"/>
    </row>
    <row r="26" spans="1:12" s="49" customFormat="1" ht="21" customHeight="1" x14ac:dyDescent="0.2">
      <c r="A26" s="39">
        <v>12</v>
      </c>
      <c r="B26" s="39" t="s">
        <v>74</v>
      </c>
      <c r="C26" s="57" t="s">
        <v>45</v>
      </c>
      <c r="D26" s="57" t="s">
        <v>57</v>
      </c>
      <c r="E26" s="58">
        <v>2</v>
      </c>
      <c r="F26" s="53" t="s">
        <v>62</v>
      </c>
      <c r="G26" s="52"/>
      <c r="H26" s="48">
        <f t="shared" si="0"/>
        <v>0</v>
      </c>
      <c r="I26" s="62">
        <v>1134724</v>
      </c>
      <c r="J26" s="59" t="s">
        <v>71</v>
      </c>
      <c r="K26" s="50"/>
      <c r="L26" s="50"/>
    </row>
    <row r="27" spans="1:12" s="49" customFormat="1" ht="21" customHeight="1" x14ac:dyDescent="0.2">
      <c r="A27" s="39">
        <v>13</v>
      </c>
      <c r="B27" s="39" t="s">
        <v>74</v>
      </c>
      <c r="C27" s="57" t="s">
        <v>45</v>
      </c>
      <c r="D27" s="57" t="s">
        <v>68</v>
      </c>
      <c r="E27" s="58">
        <v>5</v>
      </c>
      <c r="F27" s="53" t="s">
        <v>62</v>
      </c>
      <c r="G27" s="52"/>
      <c r="H27" s="48">
        <f t="shared" si="0"/>
        <v>0</v>
      </c>
      <c r="I27" s="62">
        <v>1780333</v>
      </c>
      <c r="J27" s="59" t="s">
        <v>73</v>
      </c>
      <c r="K27" s="50"/>
      <c r="L27" s="50"/>
    </row>
    <row r="28" spans="1:12" s="49" customFormat="1" ht="21" customHeight="1" x14ac:dyDescent="0.2">
      <c r="A28" s="39">
        <v>14</v>
      </c>
      <c r="B28" s="39" t="s">
        <v>74</v>
      </c>
      <c r="C28" s="57" t="s">
        <v>45</v>
      </c>
      <c r="D28" s="57" t="s">
        <v>59</v>
      </c>
      <c r="E28" s="58">
        <v>1</v>
      </c>
      <c r="F28" s="53" t="s">
        <v>62</v>
      </c>
      <c r="G28" s="52"/>
      <c r="H28" s="48">
        <f t="shared" si="0"/>
        <v>0</v>
      </c>
      <c r="I28" s="62">
        <v>1166823</v>
      </c>
      <c r="J28" s="59" t="s">
        <v>72</v>
      </c>
      <c r="K28" s="50"/>
      <c r="L28" s="50"/>
    </row>
    <row r="29" spans="1:12" s="49" customFormat="1" ht="21" customHeight="1" x14ac:dyDescent="0.2">
      <c r="A29" s="39">
        <v>15</v>
      </c>
      <c r="B29" s="39" t="s">
        <v>74</v>
      </c>
      <c r="C29" s="57" t="s">
        <v>45</v>
      </c>
      <c r="D29" s="57" t="s">
        <v>58</v>
      </c>
      <c r="E29" s="58">
        <v>1</v>
      </c>
      <c r="F29" s="53" t="s">
        <v>62</v>
      </c>
      <c r="G29" s="52"/>
      <c r="H29" s="48">
        <f t="shared" si="0"/>
        <v>0</v>
      </c>
      <c r="I29" s="62">
        <v>1134725</v>
      </c>
      <c r="J29" s="59" t="s">
        <v>72</v>
      </c>
      <c r="K29" s="50"/>
      <c r="L29" s="50"/>
    </row>
    <row r="30" spans="1:12" s="49" customFormat="1" ht="21" customHeight="1" x14ac:dyDescent="0.2">
      <c r="A30" s="39">
        <v>16</v>
      </c>
      <c r="B30" s="39" t="s">
        <v>74</v>
      </c>
      <c r="C30" s="57" t="s">
        <v>45</v>
      </c>
      <c r="D30" s="57" t="s">
        <v>69</v>
      </c>
      <c r="E30" s="58">
        <v>6</v>
      </c>
      <c r="F30" s="53" t="s">
        <v>62</v>
      </c>
      <c r="G30" s="52"/>
      <c r="H30" s="48">
        <f t="shared" si="0"/>
        <v>0</v>
      </c>
      <c r="I30" s="62">
        <v>1074194</v>
      </c>
      <c r="J30" s="59" t="s">
        <v>72</v>
      </c>
      <c r="K30" s="50"/>
      <c r="L30" s="50"/>
    </row>
    <row r="31" spans="1:12" s="49" customFormat="1" ht="21" customHeight="1" x14ac:dyDescent="0.2">
      <c r="A31" s="39">
        <v>17</v>
      </c>
      <c r="B31" s="39" t="s">
        <v>74</v>
      </c>
      <c r="C31" s="57" t="s">
        <v>45</v>
      </c>
      <c r="D31" s="57" t="s">
        <v>70</v>
      </c>
      <c r="E31" s="58">
        <v>3</v>
      </c>
      <c r="F31" s="53" t="s">
        <v>62</v>
      </c>
      <c r="G31" s="52"/>
      <c r="H31" s="48">
        <f t="shared" si="0"/>
        <v>0</v>
      </c>
      <c r="I31" s="62">
        <v>1166826</v>
      </c>
      <c r="J31" s="59" t="s">
        <v>72</v>
      </c>
      <c r="K31" s="50"/>
      <c r="L31" s="50"/>
    </row>
    <row r="32" spans="1:12" s="32" customFormat="1" ht="14.25" x14ac:dyDescent="0.2">
      <c r="A32" s="27"/>
      <c r="B32" s="40"/>
      <c r="C32" s="29"/>
      <c r="D32" s="29"/>
      <c r="E32" s="68">
        <f>SUM(E15:E31)</f>
        <v>905</v>
      </c>
      <c r="F32" s="54"/>
      <c r="G32" s="30"/>
      <c r="H32" s="31">
        <f>SUM(H15:H31)</f>
        <v>0</v>
      </c>
      <c r="I32" s="27"/>
      <c r="J32" s="28"/>
      <c r="K32" s="28"/>
      <c r="L32" s="28"/>
    </row>
    <row r="33" spans="1:12" s="4" customFormat="1" x14ac:dyDescent="0.2">
      <c r="A33" s="1"/>
      <c r="B33" s="1"/>
      <c r="C33" s="1"/>
      <c r="D33" s="1"/>
      <c r="E33" s="1"/>
      <c r="F33" s="3"/>
      <c r="G33" s="7"/>
      <c r="H33" s="61"/>
      <c r="I33" s="9"/>
      <c r="J33" s="10"/>
      <c r="K33" s="10"/>
      <c r="L33" s="10"/>
    </row>
    <row r="34" spans="1:12" s="4" customFormat="1" x14ac:dyDescent="0.2">
      <c r="A34" s="12" t="s">
        <v>18</v>
      </c>
      <c r="B34" s="2"/>
      <c r="C34" s="2"/>
      <c r="D34" s="2"/>
      <c r="E34" s="7"/>
      <c r="F34" s="33"/>
      <c r="G34" s="33"/>
      <c r="I34" s="9"/>
      <c r="J34" s="10"/>
      <c r="K34" s="10"/>
      <c r="L34" s="10"/>
    </row>
    <row r="35" spans="1:12" s="4" customFormat="1" x14ac:dyDescent="0.2">
      <c r="A35" s="34" t="s">
        <v>19</v>
      </c>
      <c r="B35" s="35"/>
      <c r="C35" s="35"/>
      <c r="D35" s="35"/>
      <c r="E35" s="7"/>
      <c r="F35" s="3"/>
      <c r="G35" s="2"/>
      <c r="I35" s="9"/>
      <c r="J35" s="10"/>
      <c r="K35" s="10"/>
      <c r="L35" s="10"/>
    </row>
    <row r="36" spans="1:12" s="4" customFormat="1" x14ac:dyDescent="0.2">
      <c r="A36" s="34" t="s">
        <v>20</v>
      </c>
      <c r="B36" s="35"/>
      <c r="C36" s="35"/>
      <c r="D36" s="35"/>
      <c r="E36" s="7"/>
      <c r="F36" s="3"/>
      <c r="G36" s="2"/>
      <c r="I36" s="9"/>
      <c r="J36" s="10"/>
      <c r="K36" s="10"/>
      <c r="L36" s="10"/>
    </row>
    <row r="37" spans="1:12" s="4" customFormat="1" x14ac:dyDescent="0.2">
      <c r="A37" s="34" t="s">
        <v>21</v>
      </c>
      <c r="B37" s="35"/>
      <c r="C37" s="35"/>
      <c r="D37" s="35"/>
      <c r="E37" s="7"/>
      <c r="F37" s="3"/>
      <c r="G37" s="2"/>
      <c r="I37" s="9"/>
      <c r="J37" s="10"/>
      <c r="K37" s="10"/>
      <c r="L37" s="10"/>
    </row>
    <row r="38" spans="1:12" s="47" customFormat="1" ht="47.45" customHeight="1" x14ac:dyDescent="0.2">
      <c r="A38" s="70" t="s">
        <v>41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12" s="47" customFormat="1" x14ac:dyDescent="0.2">
      <c r="A39" s="34" t="s">
        <v>37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s="4" customFormat="1" x14ac:dyDescent="0.2">
      <c r="A40" s="34" t="s">
        <v>38</v>
      </c>
      <c r="B40" s="7"/>
      <c r="C40" s="7"/>
      <c r="D40" s="7"/>
      <c r="E40" s="7"/>
      <c r="I40" s="8" t="s">
        <v>22</v>
      </c>
      <c r="J40" s="7"/>
      <c r="K40" s="1"/>
      <c r="L40" s="9"/>
    </row>
    <row r="41" spans="1:12" s="4" customFormat="1" x14ac:dyDescent="0.2">
      <c r="A41" s="34"/>
      <c r="B41" s="7"/>
      <c r="C41" s="7"/>
      <c r="D41" s="7"/>
      <c r="E41" s="7"/>
      <c r="I41" s="8"/>
      <c r="J41" s="7"/>
      <c r="K41" s="1"/>
      <c r="L41" s="9"/>
    </row>
    <row r="42" spans="1:12" s="4" customFormat="1" x14ac:dyDescent="0.2">
      <c r="A42" s="34"/>
      <c r="B42" s="7"/>
      <c r="C42" s="7"/>
      <c r="D42" s="7"/>
      <c r="E42" s="7"/>
      <c r="I42" s="8"/>
      <c r="J42" s="7"/>
      <c r="K42" s="1"/>
      <c r="L42" s="9"/>
    </row>
    <row r="43" spans="1:12" s="4" customFormat="1" x14ac:dyDescent="0.2">
      <c r="A43" s="7" t="s">
        <v>23</v>
      </c>
      <c r="B43" s="7"/>
      <c r="C43" s="7"/>
      <c r="D43" s="7"/>
      <c r="E43" s="7"/>
      <c r="I43" s="8" t="s">
        <v>24</v>
      </c>
      <c r="J43" s="36"/>
      <c r="K43" s="37"/>
      <c r="L43" s="9"/>
    </row>
    <row r="44" spans="1:12" s="4" customFormat="1" x14ac:dyDescent="0.2">
      <c r="A44" s="2"/>
      <c r="B44" s="7" t="s">
        <v>40</v>
      </c>
      <c r="C44" s="7"/>
      <c r="D44" s="7"/>
      <c r="E44" s="7"/>
      <c r="I44" s="38" t="s">
        <v>25</v>
      </c>
      <c r="J44" s="7"/>
      <c r="L44" s="9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51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51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63" spans="1:12" s="1" customFormat="1" ht="31.5" customHeight="1" x14ac:dyDescent="0.2">
      <c r="E63" s="7"/>
      <c r="F63" s="3"/>
      <c r="G63" s="7"/>
      <c r="I63" s="9"/>
      <c r="J63" s="10"/>
      <c r="K63" s="10"/>
      <c r="L63" s="10"/>
    </row>
  </sheetData>
  <autoFilter ref="A14:L32"/>
  <mergeCells count="1">
    <mergeCell ref="A38:L38"/>
  </mergeCells>
  <pageMargins left="0.11811023622047245" right="0.11811023622047245" top="0.15748031496062992" bottom="0.15748031496062992" header="0" footer="0"/>
  <pageSetup paperSize="9" scale="56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01"/>
  <sheetViews>
    <sheetView view="pageBreakPreview" zoomScale="85" zoomScaleNormal="100" zoomScaleSheetLayoutView="85" workbookViewId="0">
      <selection activeCell="C28" sqref="C28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.75" customHeight="1" x14ac:dyDescent="0.2">
      <c r="A15" s="39">
        <v>1</v>
      </c>
      <c r="B15" s="39" t="s">
        <v>75</v>
      </c>
      <c r="C15" s="57" t="s">
        <v>44</v>
      </c>
      <c r="D15" s="57" t="s">
        <v>46</v>
      </c>
      <c r="E15" s="58">
        <v>1</v>
      </c>
      <c r="F15" s="53" t="s">
        <v>62</v>
      </c>
      <c r="G15" s="52"/>
      <c r="H15" s="48">
        <f>ROUND(G15*E15*1.2,2)</f>
        <v>0</v>
      </c>
      <c r="I15" s="62">
        <v>1074197</v>
      </c>
      <c r="J15" s="59" t="s">
        <v>63</v>
      </c>
      <c r="K15" s="50"/>
      <c r="L15" s="50"/>
    </row>
    <row r="16" spans="1:12" s="49" customFormat="1" ht="21.75" customHeight="1" x14ac:dyDescent="0.2">
      <c r="A16" s="39">
        <v>2</v>
      </c>
      <c r="B16" s="39" t="s">
        <v>75</v>
      </c>
      <c r="C16" s="57" t="s">
        <v>44</v>
      </c>
      <c r="D16" s="57" t="s">
        <v>46</v>
      </c>
      <c r="E16" s="58">
        <v>115</v>
      </c>
      <c r="F16" s="53" t="s">
        <v>62</v>
      </c>
      <c r="G16" s="52"/>
      <c r="H16" s="48">
        <f t="shared" ref="H16:H69" si="0">ROUND(G16*E16*1.2,2)</f>
        <v>0</v>
      </c>
      <c r="I16" s="62">
        <v>1074197</v>
      </c>
      <c r="J16" s="59" t="s">
        <v>72</v>
      </c>
      <c r="K16" s="50"/>
      <c r="L16" s="50"/>
    </row>
    <row r="17" spans="1:12" s="49" customFormat="1" ht="21.75" customHeight="1" x14ac:dyDescent="0.2">
      <c r="A17" s="39">
        <v>3</v>
      </c>
      <c r="B17" s="39" t="s">
        <v>75</v>
      </c>
      <c r="C17" s="57" t="s">
        <v>44</v>
      </c>
      <c r="D17" s="57" t="s">
        <v>47</v>
      </c>
      <c r="E17" s="58">
        <v>2</v>
      </c>
      <c r="F17" s="53" t="s">
        <v>62</v>
      </c>
      <c r="G17" s="52"/>
      <c r="H17" s="48">
        <f t="shared" si="0"/>
        <v>0</v>
      </c>
      <c r="I17" s="62">
        <v>1074198</v>
      </c>
      <c r="J17" s="59" t="s">
        <v>63</v>
      </c>
      <c r="K17" s="50"/>
      <c r="L17" s="50"/>
    </row>
    <row r="18" spans="1:12" s="49" customFormat="1" ht="21.75" customHeight="1" x14ac:dyDescent="0.2">
      <c r="A18" s="39">
        <v>4</v>
      </c>
      <c r="B18" s="39" t="s">
        <v>75</v>
      </c>
      <c r="C18" s="57" t="s">
        <v>44</v>
      </c>
      <c r="D18" s="57" t="s">
        <v>47</v>
      </c>
      <c r="E18" s="58">
        <v>1</v>
      </c>
      <c r="F18" s="53" t="s">
        <v>62</v>
      </c>
      <c r="G18" s="52"/>
      <c r="H18" s="48">
        <f t="shared" si="0"/>
        <v>0</v>
      </c>
      <c r="I18" s="62">
        <v>1074198</v>
      </c>
      <c r="J18" s="59" t="s">
        <v>64</v>
      </c>
      <c r="K18" s="50"/>
      <c r="L18" s="50"/>
    </row>
    <row r="19" spans="1:12" s="49" customFormat="1" ht="21.75" customHeight="1" x14ac:dyDescent="0.2">
      <c r="A19" s="39">
        <v>5</v>
      </c>
      <c r="B19" s="39" t="s">
        <v>75</v>
      </c>
      <c r="C19" s="57" t="s">
        <v>44</v>
      </c>
      <c r="D19" s="57" t="s">
        <v>47</v>
      </c>
      <c r="E19" s="58">
        <v>122</v>
      </c>
      <c r="F19" s="53" t="s">
        <v>62</v>
      </c>
      <c r="G19" s="52"/>
      <c r="H19" s="48">
        <f t="shared" si="0"/>
        <v>0</v>
      </c>
      <c r="I19" s="62">
        <v>1074198</v>
      </c>
      <c r="J19" s="59" t="s">
        <v>72</v>
      </c>
      <c r="K19" s="50"/>
      <c r="L19" s="50"/>
    </row>
    <row r="20" spans="1:12" s="49" customFormat="1" ht="21.75" customHeight="1" x14ac:dyDescent="0.2">
      <c r="A20" s="39">
        <v>6</v>
      </c>
      <c r="B20" s="39" t="s">
        <v>75</v>
      </c>
      <c r="C20" s="57" t="s">
        <v>44</v>
      </c>
      <c r="D20" s="57" t="s">
        <v>53</v>
      </c>
      <c r="E20" s="58">
        <v>6</v>
      </c>
      <c r="F20" s="53" t="s">
        <v>62</v>
      </c>
      <c r="G20" s="52"/>
      <c r="H20" s="48">
        <f t="shared" si="0"/>
        <v>0</v>
      </c>
      <c r="I20" s="62">
        <v>1658923</v>
      </c>
      <c r="J20" s="59" t="s">
        <v>63</v>
      </c>
      <c r="K20" s="50"/>
      <c r="L20" s="50"/>
    </row>
    <row r="21" spans="1:12" s="49" customFormat="1" ht="21.75" customHeight="1" x14ac:dyDescent="0.2">
      <c r="A21" s="39">
        <v>7</v>
      </c>
      <c r="B21" s="39" t="s">
        <v>75</v>
      </c>
      <c r="C21" s="57" t="s">
        <v>44</v>
      </c>
      <c r="D21" s="57" t="s">
        <v>53</v>
      </c>
      <c r="E21" s="58">
        <v>4</v>
      </c>
      <c r="F21" s="53" t="s">
        <v>62</v>
      </c>
      <c r="G21" s="52"/>
      <c r="H21" s="48">
        <f t="shared" si="0"/>
        <v>0</v>
      </c>
      <c r="I21" s="62">
        <v>1658923</v>
      </c>
      <c r="J21" s="59" t="s">
        <v>64</v>
      </c>
      <c r="K21" s="50"/>
      <c r="L21" s="50"/>
    </row>
    <row r="22" spans="1:12" s="49" customFormat="1" ht="21.75" customHeight="1" x14ac:dyDescent="0.2">
      <c r="A22" s="39">
        <v>8</v>
      </c>
      <c r="B22" s="39" t="s">
        <v>75</v>
      </c>
      <c r="C22" s="57" t="s">
        <v>44</v>
      </c>
      <c r="D22" s="57" t="s">
        <v>53</v>
      </c>
      <c r="E22" s="58">
        <v>49</v>
      </c>
      <c r="F22" s="53" t="s">
        <v>62</v>
      </c>
      <c r="G22" s="52"/>
      <c r="H22" s="48">
        <f t="shared" si="0"/>
        <v>0</v>
      </c>
      <c r="I22" s="62">
        <v>1658923</v>
      </c>
      <c r="J22" s="59" t="s">
        <v>72</v>
      </c>
      <c r="K22" s="50"/>
      <c r="L22" s="50"/>
    </row>
    <row r="23" spans="1:12" s="49" customFormat="1" ht="21.75" customHeight="1" x14ac:dyDescent="0.2">
      <c r="A23" s="39">
        <v>9</v>
      </c>
      <c r="B23" s="39" t="s">
        <v>75</v>
      </c>
      <c r="C23" s="57" t="s">
        <v>44</v>
      </c>
      <c r="D23" s="57" t="s">
        <v>49</v>
      </c>
      <c r="E23" s="58">
        <v>1</v>
      </c>
      <c r="F23" s="53" t="s">
        <v>62</v>
      </c>
      <c r="G23" s="52"/>
      <c r="H23" s="48">
        <f t="shared" si="0"/>
        <v>0</v>
      </c>
      <c r="I23" s="62">
        <v>1166805</v>
      </c>
      <c r="J23" s="59" t="s">
        <v>63</v>
      </c>
      <c r="K23" s="50"/>
      <c r="L23" s="50"/>
    </row>
    <row r="24" spans="1:12" s="49" customFormat="1" ht="21.75" customHeight="1" x14ac:dyDescent="0.2">
      <c r="A24" s="39">
        <v>10</v>
      </c>
      <c r="B24" s="39" t="s">
        <v>75</v>
      </c>
      <c r="C24" s="57" t="s">
        <v>44</v>
      </c>
      <c r="D24" s="57" t="s">
        <v>49</v>
      </c>
      <c r="E24" s="58">
        <v>1</v>
      </c>
      <c r="F24" s="53" t="s">
        <v>62</v>
      </c>
      <c r="G24" s="52"/>
      <c r="H24" s="48">
        <f t="shared" si="0"/>
        <v>0</v>
      </c>
      <c r="I24" s="62">
        <v>1166805</v>
      </c>
      <c r="J24" s="59" t="s">
        <v>72</v>
      </c>
      <c r="K24" s="50"/>
      <c r="L24" s="50"/>
    </row>
    <row r="25" spans="1:12" s="49" customFormat="1" ht="21.75" customHeight="1" x14ac:dyDescent="0.2">
      <c r="A25" s="39">
        <v>11</v>
      </c>
      <c r="B25" s="39" t="s">
        <v>75</v>
      </c>
      <c r="C25" s="57" t="s">
        <v>44</v>
      </c>
      <c r="D25" s="57" t="s">
        <v>48</v>
      </c>
      <c r="E25" s="58">
        <v>2</v>
      </c>
      <c r="F25" s="53" t="s">
        <v>62</v>
      </c>
      <c r="G25" s="52"/>
      <c r="H25" s="48">
        <f t="shared" si="0"/>
        <v>0</v>
      </c>
      <c r="I25" s="62">
        <v>1134917</v>
      </c>
      <c r="J25" s="59" t="s">
        <v>63</v>
      </c>
      <c r="K25" s="50"/>
      <c r="L25" s="50"/>
    </row>
    <row r="26" spans="1:12" s="49" customFormat="1" ht="21.75" customHeight="1" x14ac:dyDescent="0.2">
      <c r="A26" s="39">
        <v>12</v>
      </c>
      <c r="B26" s="39" t="s">
        <v>75</v>
      </c>
      <c r="C26" s="57" t="s">
        <v>44</v>
      </c>
      <c r="D26" s="57" t="s">
        <v>48</v>
      </c>
      <c r="E26" s="58">
        <v>1</v>
      </c>
      <c r="F26" s="53" t="s">
        <v>62</v>
      </c>
      <c r="G26" s="52"/>
      <c r="H26" s="48">
        <f t="shared" si="0"/>
        <v>0</v>
      </c>
      <c r="I26" s="62">
        <v>1134917</v>
      </c>
      <c r="J26" s="59" t="s">
        <v>72</v>
      </c>
      <c r="K26" s="50"/>
      <c r="L26" s="50"/>
    </row>
    <row r="27" spans="1:12" s="49" customFormat="1" ht="21.75" customHeight="1" x14ac:dyDescent="0.2">
      <c r="A27" s="39">
        <v>13</v>
      </c>
      <c r="B27" s="39" t="s">
        <v>75</v>
      </c>
      <c r="C27" s="57" t="s">
        <v>44</v>
      </c>
      <c r="D27" s="57" t="s">
        <v>76</v>
      </c>
      <c r="E27" s="58">
        <v>3</v>
      </c>
      <c r="F27" s="53" t="s">
        <v>62</v>
      </c>
      <c r="G27" s="52"/>
      <c r="H27" s="48">
        <f t="shared" si="0"/>
        <v>0</v>
      </c>
      <c r="I27" s="62">
        <v>1074196</v>
      </c>
      <c r="J27" s="59" t="s">
        <v>63</v>
      </c>
      <c r="K27" s="50"/>
      <c r="L27" s="50"/>
    </row>
    <row r="28" spans="1:12" s="49" customFormat="1" ht="21.75" customHeight="1" x14ac:dyDescent="0.2">
      <c r="A28" s="39">
        <v>14</v>
      </c>
      <c r="B28" s="39" t="s">
        <v>75</v>
      </c>
      <c r="C28" s="57" t="s">
        <v>44</v>
      </c>
      <c r="D28" s="57" t="s">
        <v>76</v>
      </c>
      <c r="E28" s="58">
        <v>111</v>
      </c>
      <c r="F28" s="53" t="s">
        <v>62</v>
      </c>
      <c r="G28" s="52"/>
      <c r="H28" s="48">
        <f t="shared" si="0"/>
        <v>0</v>
      </c>
      <c r="I28" s="62">
        <v>1074196</v>
      </c>
      <c r="J28" s="59" t="s">
        <v>72</v>
      </c>
      <c r="K28" s="50"/>
      <c r="L28" s="50"/>
    </row>
    <row r="29" spans="1:12" s="49" customFormat="1" ht="21.75" customHeight="1" x14ac:dyDescent="0.2">
      <c r="A29" s="39">
        <v>15</v>
      </c>
      <c r="B29" s="39" t="s">
        <v>75</v>
      </c>
      <c r="C29" s="57" t="s">
        <v>44</v>
      </c>
      <c r="D29" s="57" t="s">
        <v>54</v>
      </c>
      <c r="E29" s="58">
        <v>8</v>
      </c>
      <c r="F29" s="53" t="s">
        <v>62</v>
      </c>
      <c r="G29" s="52"/>
      <c r="H29" s="48">
        <f t="shared" si="0"/>
        <v>0</v>
      </c>
      <c r="I29" s="62">
        <v>1806333</v>
      </c>
      <c r="J29" s="59" t="s">
        <v>97</v>
      </c>
      <c r="K29" s="50"/>
      <c r="L29" s="50"/>
    </row>
    <row r="30" spans="1:12" s="49" customFormat="1" ht="21.75" customHeight="1" x14ac:dyDescent="0.2">
      <c r="A30" s="39">
        <v>16</v>
      </c>
      <c r="B30" s="39" t="s">
        <v>75</v>
      </c>
      <c r="C30" s="57" t="s">
        <v>44</v>
      </c>
      <c r="D30" s="57" t="s">
        <v>54</v>
      </c>
      <c r="E30" s="58">
        <v>1</v>
      </c>
      <c r="F30" s="53" t="s">
        <v>62</v>
      </c>
      <c r="G30" s="52"/>
      <c r="H30" s="48">
        <f t="shared" si="0"/>
        <v>0</v>
      </c>
      <c r="I30" s="62">
        <v>1806333</v>
      </c>
      <c r="J30" s="59" t="s">
        <v>98</v>
      </c>
      <c r="K30" s="50"/>
      <c r="L30" s="50"/>
    </row>
    <row r="31" spans="1:12" s="49" customFormat="1" ht="21.75" customHeight="1" x14ac:dyDescent="0.2">
      <c r="A31" s="39">
        <v>17</v>
      </c>
      <c r="B31" s="39" t="s">
        <v>75</v>
      </c>
      <c r="C31" s="57" t="s">
        <v>44</v>
      </c>
      <c r="D31" s="57" t="s">
        <v>54</v>
      </c>
      <c r="E31" s="58">
        <v>11</v>
      </c>
      <c r="F31" s="53" t="s">
        <v>62</v>
      </c>
      <c r="G31" s="52"/>
      <c r="H31" s="48">
        <f t="shared" si="0"/>
        <v>0</v>
      </c>
      <c r="I31" s="62">
        <v>1806333</v>
      </c>
      <c r="J31" s="59" t="s">
        <v>99</v>
      </c>
      <c r="K31" s="50"/>
      <c r="L31" s="50"/>
    </row>
    <row r="32" spans="1:12" s="49" customFormat="1" ht="21.75" customHeight="1" x14ac:dyDescent="0.2">
      <c r="A32" s="39">
        <v>18</v>
      </c>
      <c r="B32" s="39" t="s">
        <v>75</v>
      </c>
      <c r="C32" s="57" t="s">
        <v>44</v>
      </c>
      <c r="D32" s="57" t="s">
        <v>54</v>
      </c>
      <c r="E32" s="58">
        <v>2</v>
      </c>
      <c r="F32" s="53" t="s">
        <v>62</v>
      </c>
      <c r="G32" s="52"/>
      <c r="H32" s="48">
        <f t="shared" si="0"/>
        <v>0</v>
      </c>
      <c r="I32" s="62">
        <v>1806333</v>
      </c>
      <c r="J32" s="59" t="s">
        <v>100</v>
      </c>
      <c r="K32" s="50"/>
      <c r="L32" s="50"/>
    </row>
    <row r="33" spans="1:12" s="49" customFormat="1" ht="21.75" customHeight="1" x14ac:dyDescent="0.2">
      <c r="A33" s="39">
        <v>19</v>
      </c>
      <c r="B33" s="39" t="s">
        <v>75</v>
      </c>
      <c r="C33" s="57" t="s">
        <v>44</v>
      </c>
      <c r="D33" s="57" t="s">
        <v>77</v>
      </c>
      <c r="E33" s="58">
        <v>2</v>
      </c>
      <c r="F33" s="53" t="s">
        <v>62</v>
      </c>
      <c r="G33" s="52"/>
      <c r="H33" s="48">
        <f t="shared" si="0"/>
        <v>0</v>
      </c>
      <c r="I33" s="62">
        <v>1945752</v>
      </c>
      <c r="J33" s="59" t="s">
        <v>97</v>
      </c>
      <c r="K33" s="50"/>
      <c r="L33" s="50"/>
    </row>
    <row r="34" spans="1:12" s="49" customFormat="1" ht="21.75" customHeight="1" x14ac:dyDescent="0.2">
      <c r="A34" s="39">
        <v>20</v>
      </c>
      <c r="B34" s="39" t="s">
        <v>75</v>
      </c>
      <c r="C34" s="57" t="s">
        <v>44</v>
      </c>
      <c r="D34" s="57" t="s">
        <v>77</v>
      </c>
      <c r="E34" s="58">
        <v>1</v>
      </c>
      <c r="F34" s="53" t="s">
        <v>62</v>
      </c>
      <c r="G34" s="52"/>
      <c r="H34" s="48">
        <f t="shared" si="0"/>
        <v>0</v>
      </c>
      <c r="I34" s="62">
        <v>1945752</v>
      </c>
      <c r="J34" s="59" t="s">
        <v>101</v>
      </c>
      <c r="K34" s="50"/>
      <c r="L34" s="50"/>
    </row>
    <row r="35" spans="1:12" s="49" customFormat="1" ht="21.75" customHeight="1" x14ac:dyDescent="0.2">
      <c r="A35" s="39">
        <v>21</v>
      </c>
      <c r="B35" s="39" t="s">
        <v>75</v>
      </c>
      <c r="C35" s="57" t="s">
        <v>44</v>
      </c>
      <c r="D35" s="57" t="s">
        <v>78</v>
      </c>
      <c r="E35" s="58">
        <v>11</v>
      </c>
      <c r="F35" s="53" t="s">
        <v>62</v>
      </c>
      <c r="G35" s="52"/>
      <c r="H35" s="48">
        <f t="shared" si="0"/>
        <v>0</v>
      </c>
      <c r="I35" s="62">
        <v>1626962</v>
      </c>
      <c r="J35" s="59" t="s">
        <v>97</v>
      </c>
      <c r="K35" s="50"/>
      <c r="L35" s="50"/>
    </row>
    <row r="36" spans="1:12" s="49" customFormat="1" ht="21.75" customHeight="1" x14ac:dyDescent="0.2">
      <c r="A36" s="39">
        <v>22</v>
      </c>
      <c r="B36" s="39" t="s">
        <v>75</v>
      </c>
      <c r="C36" s="57" t="s">
        <v>44</v>
      </c>
      <c r="D36" s="57" t="s">
        <v>78</v>
      </c>
      <c r="E36" s="58">
        <v>1</v>
      </c>
      <c r="F36" s="53" t="s">
        <v>62</v>
      </c>
      <c r="G36" s="52"/>
      <c r="H36" s="48">
        <f t="shared" si="0"/>
        <v>0</v>
      </c>
      <c r="I36" s="62">
        <v>1626962</v>
      </c>
      <c r="J36" s="59" t="s">
        <v>102</v>
      </c>
      <c r="K36" s="50"/>
      <c r="L36" s="50"/>
    </row>
    <row r="37" spans="1:12" s="49" customFormat="1" ht="21.75" customHeight="1" x14ac:dyDescent="0.2">
      <c r="A37" s="39">
        <v>23</v>
      </c>
      <c r="B37" s="39" t="s">
        <v>75</v>
      </c>
      <c r="C37" s="57" t="s">
        <v>44</v>
      </c>
      <c r="D37" s="57" t="s">
        <v>78</v>
      </c>
      <c r="E37" s="58">
        <v>4</v>
      </c>
      <c r="F37" s="53" t="s">
        <v>62</v>
      </c>
      <c r="G37" s="52"/>
      <c r="H37" s="48">
        <f t="shared" si="0"/>
        <v>0</v>
      </c>
      <c r="I37" s="62">
        <v>1626962</v>
      </c>
      <c r="J37" s="59" t="s">
        <v>103</v>
      </c>
      <c r="K37" s="50"/>
      <c r="L37" s="50"/>
    </row>
    <row r="38" spans="1:12" s="49" customFormat="1" ht="21.75" customHeight="1" x14ac:dyDescent="0.2">
      <c r="A38" s="39">
        <v>24</v>
      </c>
      <c r="B38" s="39" t="s">
        <v>75</v>
      </c>
      <c r="C38" s="57" t="s">
        <v>44</v>
      </c>
      <c r="D38" s="57" t="s">
        <v>78</v>
      </c>
      <c r="E38" s="58">
        <v>3</v>
      </c>
      <c r="F38" s="53" t="s">
        <v>62</v>
      </c>
      <c r="G38" s="52"/>
      <c r="H38" s="48">
        <f t="shared" si="0"/>
        <v>0</v>
      </c>
      <c r="I38" s="62">
        <v>1626962</v>
      </c>
      <c r="J38" s="59" t="s">
        <v>98</v>
      </c>
      <c r="K38" s="50"/>
      <c r="L38" s="50"/>
    </row>
    <row r="39" spans="1:12" s="49" customFormat="1" ht="21.75" customHeight="1" x14ac:dyDescent="0.2">
      <c r="A39" s="39">
        <v>25</v>
      </c>
      <c r="B39" s="39" t="s">
        <v>75</v>
      </c>
      <c r="C39" s="57" t="s">
        <v>44</v>
      </c>
      <c r="D39" s="57" t="s">
        <v>78</v>
      </c>
      <c r="E39" s="58">
        <v>1</v>
      </c>
      <c r="F39" s="53" t="s">
        <v>62</v>
      </c>
      <c r="G39" s="52"/>
      <c r="H39" s="48">
        <f t="shared" si="0"/>
        <v>0</v>
      </c>
      <c r="I39" s="62">
        <v>1626962</v>
      </c>
      <c r="J39" s="59" t="s">
        <v>99</v>
      </c>
      <c r="K39" s="50"/>
      <c r="L39" s="50"/>
    </row>
    <row r="40" spans="1:12" s="49" customFormat="1" ht="21.75" customHeight="1" x14ac:dyDescent="0.2">
      <c r="A40" s="39">
        <v>26</v>
      </c>
      <c r="B40" s="39" t="s">
        <v>75</v>
      </c>
      <c r="C40" s="57" t="s">
        <v>44</v>
      </c>
      <c r="D40" s="57" t="s">
        <v>78</v>
      </c>
      <c r="E40" s="58">
        <v>8</v>
      </c>
      <c r="F40" s="53" t="s">
        <v>62</v>
      </c>
      <c r="G40" s="52"/>
      <c r="H40" s="48">
        <f t="shared" si="0"/>
        <v>0</v>
      </c>
      <c r="I40" s="62">
        <v>1626962</v>
      </c>
      <c r="J40" s="59" t="s">
        <v>100</v>
      </c>
      <c r="K40" s="50"/>
      <c r="L40" s="50"/>
    </row>
    <row r="41" spans="1:12" s="49" customFormat="1" ht="21.75" customHeight="1" x14ac:dyDescent="0.2">
      <c r="A41" s="39">
        <v>27</v>
      </c>
      <c r="B41" s="39" t="s">
        <v>75</v>
      </c>
      <c r="C41" s="57" t="s">
        <v>44</v>
      </c>
      <c r="D41" s="57" t="s">
        <v>79</v>
      </c>
      <c r="E41" s="58">
        <v>4</v>
      </c>
      <c r="F41" s="53" t="s">
        <v>62</v>
      </c>
      <c r="G41" s="52"/>
      <c r="H41" s="48">
        <f t="shared" si="0"/>
        <v>0</v>
      </c>
      <c r="I41" s="62">
        <v>1631225</v>
      </c>
      <c r="J41" s="59" t="s">
        <v>97</v>
      </c>
      <c r="K41" s="50"/>
      <c r="L41" s="50"/>
    </row>
    <row r="42" spans="1:12" s="49" customFormat="1" ht="21.75" customHeight="1" x14ac:dyDescent="0.2">
      <c r="A42" s="39">
        <v>28</v>
      </c>
      <c r="B42" s="39" t="s">
        <v>75</v>
      </c>
      <c r="C42" s="57" t="s">
        <v>44</v>
      </c>
      <c r="D42" s="57" t="s">
        <v>79</v>
      </c>
      <c r="E42" s="58">
        <v>1</v>
      </c>
      <c r="F42" s="53" t="s">
        <v>62</v>
      </c>
      <c r="G42" s="52"/>
      <c r="H42" s="48">
        <f t="shared" si="0"/>
        <v>0</v>
      </c>
      <c r="I42" s="62">
        <v>1631225</v>
      </c>
      <c r="J42" s="59" t="s">
        <v>103</v>
      </c>
      <c r="K42" s="50"/>
      <c r="L42" s="50"/>
    </row>
    <row r="43" spans="1:12" s="49" customFormat="1" ht="21.75" customHeight="1" x14ac:dyDescent="0.2">
      <c r="A43" s="39">
        <v>29</v>
      </c>
      <c r="B43" s="39" t="s">
        <v>75</v>
      </c>
      <c r="C43" s="57" t="s">
        <v>44</v>
      </c>
      <c r="D43" s="57" t="s">
        <v>79</v>
      </c>
      <c r="E43" s="58">
        <v>2</v>
      </c>
      <c r="F43" s="53" t="s">
        <v>62</v>
      </c>
      <c r="G43" s="52"/>
      <c r="H43" s="48">
        <f t="shared" si="0"/>
        <v>0</v>
      </c>
      <c r="I43" s="62">
        <v>1631225</v>
      </c>
      <c r="J43" s="59" t="s">
        <v>98</v>
      </c>
      <c r="K43" s="50"/>
      <c r="L43" s="50"/>
    </row>
    <row r="44" spans="1:12" s="49" customFormat="1" ht="21.75" customHeight="1" x14ac:dyDescent="0.2">
      <c r="A44" s="39">
        <v>30</v>
      </c>
      <c r="B44" s="39" t="s">
        <v>75</v>
      </c>
      <c r="C44" s="57" t="s">
        <v>44</v>
      </c>
      <c r="D44" s="57" t="s">
        <v>79</v>
      </c>
      <c r="E44" s="58">
        <v>5</v>
      </c>
      <c r="F44" s="53" t="s">
        <v>62</v>
      </c>
      <c r="G44" s="52"/>
      <c r="H44" s="48">
        <f t="shared" si="0"/>
        <v>0</v>
      </c>
      <c r="I44" s="62">
        <v>1631225</v>
      </c>
      <c r="J44" s="59" t="s">
        <v>99</v>
      </c>
      <c r="K44" s="50"/>
      <c r="L44" s="50"/>
    </row>
    <row r="45" spans="1:12" s="49" customFormat="1" ht="21.75" customHeight="1" x14ac:dyDescent="0.2">
      <c r="A45" s="39">
        <v>31</v>
      </c>
      <c r="B45" s="39" t="s">
        <v>75</v>
      </c>
      <c r="C45" s="57" t="s">
        <v>44</v>
      </c>
      <c r="D45" s="57" t="s">
        <v>79</v>
      </c>
      <c r="E45" s="58">
        <v>5</v>
      </c>
      <c r="F45" s="53" t="s">
        <v>62</v>
      </c>
      <c r="G45" s="52"/>
      <c r="H45" s="48">
        <f t="shared" si="0"/>
        <v>0</v>
      </c>
      <c r="I45" s="62">
        <v>1631225</v>
      </c>
      <c r="J45" s="59" t="s">
        <v>100</v>
      </c>
      <c r="K45" s="50"/>
      <c r="L45" s="50"/>
    </row>
    <row r="46" spans="1:12" s="49" customFormat="1" ht="21.75" customHeight="1" x14ac:dyDescent="0.2">
      <c r="A46" s="39">
        <v>32</v>
      </c>
      <c r="B46" s="39" t="s">
        <v>75</v>
      </c>
      <c r="C46" s="57" t="s">
        <v>44</v>
      </c>
      <c r="D46" s="57" t="s">
        <v>80</v>
      </c>
      <c r="E46" s="58">
        <v>10</v>
      </c>
      <c r="F46" s="53" t="s">
        <v>62</v>
      </c>
      <c r="G46" s="52"/>
      <c r="H46" s="48">
        <f t="shared" si="0"/>
        <v>0</v>
      </c>
      <c r="I46" s="62">
        <v>1626963</v>
      </c>
      <c r="J46" s="59" t="s">
        <v>97</v>
      </c>
      <c r="K46" s="50"/>
      <c r="L46" s="50"/>
    </row>
    <row r="47" spans="1:12" s="49" customFormat="1" ht="21.75" customHeight="1" x14ac:dyDescent="0.2">
      <c r="A47" s="39">
        <v>33</v>
      </c>
      <c r="B47" s="39" t="s">
        <v>75</v>
      </c>
      <c r="C47" s="57" t="s">
        <v>44</v>
      </c>
      <c r="D47" s="57" t="s">
        <v>80</v>
      </c>
      <c r="E47" s="58">
        <v>1</v>
      </c>
      <c r="F47" s="53" t="s">
        <v>62</v>
      </c>
      <c r="G47" s="52"/>
      <c r="H47" s="48">
        <f t="shared" si="0"/>
        <v>0</v>
      </c>
      <c r="I47" s="62">
        <v>1626963</v>
      </c>
      <c r="J47" s="59" t="s">
        <v>103</v>
      </c>
      <c r="K47" s="50"/>
      <c r="L47" s="50"/>
    </row>
    <row r="48" spans="1:12" s="49" customFormat="1" ht="21.75" customHeight="1" x14ac:dyDescent="0.2">
      <c r="A48" s="39">
        <v>34</v>
      </c>
      <c r="B48" s="39" t="s">
        <v>75</v>
      </c>
      <c r="C48" s="57" t="s">
        <v>44</v>
      </c>
      <c r="D48" s="57" t="s">
        <v>81</v>
      </c>
      <c r="E48" s="58">
        <v>6</v>
      </c>
      <c r="F48" s="53" t="s">
        <v>62</v>
      </c>
      <c r="G48" s="52"/>
      <c r="H48" s="48">
        <f t="shared" si="0"/>
        <v>0</v>
      </c>
      <c r="I48" s="62">
        <v>1767817</v>
      </c>
      <c r="J48" s="59" t="s">
        <v>97</v>
      </c>
      <c r="K48" s="50"/>
      <c r="L48" s="50"/>
    </row>
    <row r="49" spans="1:12" s="49" customFormat="1" ht="21.75" customHeight="1" x14ac:dyDescent="0.2">
      <c r="A49" s="39">
        <v>35</v>
      </c>
      <c r="B49" s="39" t="s">
        <v>75</v>
      </c>
      <c r="C49" s="57" t="s">
        <v>44</v>
      </c>
      <c r="D49" s="57" t="s">
        <v>81</v>
      </c>
      <c r="E49" s="58">
        <v>6</v>
      </c>
      <c r="F49" s="53" t="s">
        <v>62</v>
      </c>
      <c r="G49" s="52"/>
      <c r="H49" s="48">
        <f t="shared" si="0"/>
        <v>0</v>
      </c>
      <c r="I49" s="62">
        <v>1767817</v>
      </c>
      <c r="J49" s="59" t="s">
        <v>103</v>
      </c>
      <c r="K49" s="50"/>
      <c r="L49" s="50"/>
    </row>
    <row r="50" spans="1:12" s="49" customFormat="1" ht="21.75" customHeight="1" x14ac:dyDescent="0.2">
      <c r="A50" s="39">
        <v>36</v>
      </c>
      <c r="B50" s="39" t="s">
        <v>75</v>
      </c>
      <c r="C50" s="57" t="s">
        <v>44</v>
      </c>
      <c r="D50" s="57" t="s">
        <v>82</v>
      </c>
      <c r="E50" s="58">
        <v>2</v>
      </c>
      <c r="F50" s="53" t="s">
        <v>62</v>
      </c>
      <c r="G50" s="52"/>
      <c r="H50" s="48">
        <f t="shared" si="0"/>
        <v>0</v>
      </c>
      <c r="I50" s="62">
        <v>1729136</v>
      </c>
      <c r="J50" s="59" t="s">
        <v>97</v>
      </c>
      <c r="K50" s="50"/>
      <c r="L50" s="50"/>
    </row>
    <row r="51" spans="1:12" s="49" customFormat="1" ht="21.75" customHeight="1" x14ac:dyDescent="0.2">
      <c r="A51" s="39">
        <v>37</v>
      </c>
      <c r="B51" s="39" t="s">
        <v>75</v>
      </c>
      <c r="C51" s="57" t="s">
        <v>44</v>
      </c>
      <c r="D51" s="57" t="s">
        <v>83</v>
      </c>
      <c r="E51" s="58">
        <v>3</v>
      </c>
      <c r="F51" s="53" t="s">
        <v>62</v>
      </c>
      <c r="G51" s="52"/>
      <c r="H51" s="48">
        <f t="shared" si="0"/>
        <v>0</v>
      </c>
      <c r="I51" s="62">
        <v>1581527</v>
      </c>
      <c r="J51" s="59" t="s">
        <v>97</v>
      </c>
      <c r="K51" s="50"/>
      <c r="L51" s="50"/>
    </row>
    <row r="52" spans="1:12" s="49" customFormat="1" ht="21.75" customHeight="1" x14ac:dyDescent="0.2">
      <c r="A52" s="39">
        <v>38</v>
      </c>
      <c r="B52" s="39" t="s">
        <v>75</v>
      </c>
      <c r="C52" s="57" t="s">
        <v>44</v>
      </c>
      <c r="D52" s="57" t="s">
        <v>84</v>
      </c>
      <c r="E52" s="58">
        <v>6</v>
      </c>
      <c r="F52" s="53" t="s">
        <v>62</v>
      </c>
      <c r="G52" s="52"/>
      <c r="H52" s="48">
        <f t="shared" si="0"/>
        <v>0</v>
      </c>
      <c r="I52" s="62">
        <v>1581528</v>
      </c>
      <c r="J52" s="59" t="s">
        <v>97</v>
      </c>
      <c r="K52" s="50"/>
      <c r="L52" s="50"/>
    </row>
    <row r="53" spans="1:12" s="49" customFormat="1" ht="21.75" customHeight="1" x14ac:dyDescent="0.2">
      <c r="A53" s="39">
        <v>39</v>
      </c>
      <c r="B53" s="39" t="s">
        <v>75</v>
      </c>
      <c r="C53" s="57" t="s">
        <v>44</v>
      </c>
      <c r="D53" s="57" t="s">
        <v>84</v>
      </c>
      <c r="E53" s="58">
        <v>1</v>
      </c>
      <c r="F53" s="53" t="s">
        <v>62</v>
      </c>
      <c r="G53" s="52"/>
      <c r="H53" s="48">
        <f t="shared" si="0"/>
        <v>0</v>
      </c>
      <c r="I53" s="62">
        <v>1581528</v>
      </c>
      <c r="J53" s="59" t="s">
        <v>104</v>
      </c>
      <c r="K53" s="50"/>
      <c r="L53" s="50"/>
    </row>
    <row r="54" spans="1:12" s="49" customFormat="1" ht="21.75" customHeight="1" x14ac:dyDescent="0.2">
      <c r="A54" s="39">
        <v>40</v>
      </c>
      <c r="B54" s="39" t="s">
        <v>75</v>
      </c>
      <c r="C54" s="57" t="s">
        <v>44</v>
      </c>
      <c r="D54" s="57" t="s">
        <v>85</v>
      </c>
      <c r="E54" s="58">
        <v>3</v>
      </c>
      <c r="F54" s="53" t="s">
        <v>62</v>
      </c>
      <c r="G54" s="52"/>
      <c r="H54" s="48">
        <f t="shared" si="0"/>
        <v>0</v>
      </c>
      <c r="I54" s="62">
        <v>1604796</v>
      </c>
      <c r="J54" s="59" t="s">
        <v>97</v>
      </c>
      <c r="K54" s="50"/>
      <c r="L54" s="50"/>
    </row>
    <row r="55" spans="1:12" s="49" customFormat="1" ht="21.75" customHeight="1" x14ac:dyDescent="0.2">
      <c r="A55" s="39">
        <v>41</v>
      </c>
      <c r="B55" s="39" t="s">
        <v>75</v>
      </c>
      <c r="C55" s="57" t="s">
        <v>44</v>
      </c>
      <c r="D55" s="57" t="s">
        <v>85</v>
      </c>
      <c r="E55" s="58">
        <v>8</v>
      </c>
      <c r="F55" s="53" t="s">
        <v>62</v>
      </c>
      <c r="G55" s="52"/>
      <c r="H55" s="48">
        <f t="shared" si="0"/>
        <v>0</v>
      </c>
      <c r="I55" s="62">
        <v>1604796</v>
      </c>
      <c r="J55" s="59" t="s">
        <v>104</v>
      </c>
      <c r="K55" s="50"/>
      <c r="L55" s="50"/>
    </row>
    <row r="56" spans="1:12" s="49" customFormat="1" ht="21.75" customHeight="1" x14ac:dyDescent="0.2">
      <c r="A56" s="39">
        <v>42</v>
      </c>
      <c r="B56" s="39" t="s">
        <v>75</v>
      </c>
      <c r="C56" s="57" t="s">
        <v>44</v>
      </c>
      <c r="D56" s="57" t="s">
        <v>86</v>
      </c>
      <c r="E56" s="58">
        <v>1</v>
      </c>
      <c r="F56" s="53" t="s">
        <v>62</v>
      </c>
      <c r="G56" s="52"/>
      <c r="H56" s="48">
        <f t="shared" si="0"/>
        <v>0</v>
      </c>
      <c r="I56" s="62">
        <v>1605299</v>
      </c>
      <c r="J56" s="59" t="s">
        <v>97</v>
      </c>
      <c r="K56" s="50"/>
      <c r="L56" s="50"/>
    </row>
    <row r="57" spans="1:12" s="49" customFormat="1" ht="21.75" customHeight="1" x14ac:dyDescent="0.2">
      <c r="A57" s="39">
        <v>43</v>
      </c>
      <c r="B57" s="39" t="s">
        <v>75</v>
      </c>
      <c r="C57" s="57" t="s">
        <v>44</v>
      </c>
      <c r="D57" s="57" t="s">
        <v>87</v>
      </c>
      <c r="E57" s="58">
        <v>2</v>
      </c>
      <c r="F57" s="53" t="s">
        <v>62</v>
      </c>
      <c r="G57" s="52"/>
      <c r="H57" s="48">
        <f t="shared" si="0"/>
        <v>0</v>
      </c>
      <c r="I57" s="62">
        <v>1806335</v>
      </c>
      <c r="J57" s="59" t="s">
        <v>105</v>
      </c>
      <c r="K57" s="50"/>
      <c r="L57" s="50"/>
    </row>
    <row r="58" spans="1:12" s="49" customFormat="1" ht="21.75" customHeight="1" x14ac:dyDescent="0.2">
      <c r="A58" s="39">
        <v>44</v>
      </c>
      <c r="B58" s="39" t="s">
        <v>75</v>
      </c>
      <c r="C58" s="57" t="s">
        <v>44</v>
      </c>
      <c r="D58" s="57" t="s">
        <v>88</v>
      </c>
      <c r="E58" s="58">
        <v>6</v>
      </c>
      <c r="F58" s="53" t="s">
        <v>62</v>
      </c>
      <c r="G58" s="52"/>
      <c r="H58" s="48">
        <f t="shared" si="0"/>
        <v>0</v>
      </c>
      <c r="I58" s="62">
        <v>2301245</v>
      </c>
      <c r="J58" s="59" t="s">
        <v>106</v>
      </c>
      <c r="K58" s="50"/>
      <c r="L58" s="50"/>
    </row>
    <row r="59" spans="1:12" s="49" customFormat="1" ht="21.75" customHeight="1" x14ac:dyDescent="0.2">
      <c r="A59" s="39">
        <v>45</v>
      </c>
      <c r="B59" s="39" t="s">
        <v>75</v>
      </c>
      <c r="C59" s="57" t="s">
        <v>44</v>
      </c>
      <c r="D59" s="57" t="s">
        <v>89</v>
      </c>
      <c r="E59" s="58">
        <v>4</v>
      </c>
      <c r="F59" s="53" t="s">
        <v>62</v>
      </c>
      <c r="G59" s="52"/>
      <c r="H59" s="48">
        <f t="shared" si="0"/>
        <v>0</v>
      </c>
      <c r="I59" s="62">
        <v>2301251</v>
      </c>
      <c r="J59" s="59" t="s">
        <v>106</v>
      </c>
      <c r="K59" s="50"/>
      <c r="L59" s="50"/>
    </row>
    <row r="60" spans="1:12" s="49" customFormat="1" ht="21.75" customHeight="1" x14ac:dyDescent="0.2">
      <c r="A60" s="39">
        <v>46</v>
      </c>
      <c r="B60" s="39" t="s">
        <v>75</v>
      </c>
      <c r="C60" s="57" t="s">
        <v>44</v>
      </c>
      <c r="D60" s="57" t="s">
        <v>90</v>
      </c>
      <c r="E60" s="58">
        <v>4</v>
      </c>
      <c r="F60" s="53" t="s">
        <v>62</v>
      </c>
      <c r="G60" s="52"/>
      <c r="H60" s="48">
        <f t="shared" si="0"/>
        <v>0</v>
      </c>
      <c r="I60" s="62">
        <v>2301253</v>
      </c>
      <c r="J60" s="59" t="s">
        <v>106</v>
      </c>
      <c r="K60" s="50"/>
      <c r="L60" s="50"/>
    </row>
    <row r="61" spans="1:12" s="49" customFormat="1" ht="21.75" customHeight="1" x14ac:dyDescent="0.2">
      <c r="A61" s="39">
        <v>47</v>
      </c>
      <c r="B61" s="39" t="s">
        <v>75</v>
      </c>
      <c r="C61" s="57" t="s">
        <v>44</v>
      </c>
      <c r="D61" s="57" t="s">
        <v>91</v>
      </c>
      <c r="E61" s="58">
        <v>2</v>
      </c>
      <c r="F61" s="53" t="s">
        <v>62</v>
      </c>
      <c r="G61" s="52"/>
      <c r="H61" s="48">
        <f t="shared" si="0"/>
        <v>0</v>
      </c>
      <c r="I61" s="62">
        <v>2303618</v>
      </c>
      <c r="J61" s="59" t="s">
        <v>106</v>
      </c>
      <c r="K61" s="50"/>
      <c r="L61" s="50"/>
    </row>
    <row r="62" spans="1:12" s="49" customFormat="1" ht="21.75" customHeight="1" x14ac:dyDescent="0.2">
      <c r="A62" s="39">
        <v>48</v>
      </c>
      <c r="B62" s="39" t="s">
        <v>75</v>
      </c>
      <c r="C62" s="57" t="s">
        <v>44</v>
      </c>
      <c r="D62" s="57" t="s">
        <v>92</v>
      </c>
      <c r="E62" s="58">
        <v>2</v>
      </c>
      <c r="F62" s="53" t="s">
        <v>62</v>
      </c>
      <c r="G62" s="52"/>
      <c r="H62" s="48">
        <f t="shared" si="0"/>
        <v>0</v>
      </c>
      <c r="I62" s="62">
        <v>2303619</v>
      </c>
      <c r="J62" s="59" t="s">
        <v>106</v>
      </c>
      <c r="K62" s="50"/>
      <c r="L62" s="50"/>
    </row>
    <row r="63" spans="1:12" s="49" customFormat="1" ht="21.75" customHeight="1" x14ac:dyDescent="0.2">
      <c r="A63" s="39">
        <v>49</v>
      </c>
      <c r="B63" s="39" t="s">
        <v>75</v>
      </c>
      <c r="C63" s="57" t="s">
        <v>44</v>
      </c>
      <c r="D63" s="57" t="s">
        <v>93</v>
      </c>
      <c r="E63" s="58">
        <v>2</v>
      </c>
      <c r="F63" s="53" t="s">
        <v>62</v>
      </c>
      <c r="G63" s="52"/>
      <c r="H63" s="48">
        <f t="shared" si="0"/>
        <v>0</v>
      </c>
      <c r="I63" s="62">
        <v>2303651</v>
      </c>
      <c r="J63" s="59" t="s">
        <v>106</v>
      </c>
      <c r="K63" s="50"/>
      <c r="L63" s="50"/>
    </row>
    <row r="64" spans="1:12" s="49" customFormat="1" ht="21.75" customHeight="1" x14ac:dyDescent="0.2">
      <c r="A64" s="39">
        <v>50</v>
      </c>
      <c r="B64" s="39" t="s">
        <v>75</v>
      </c>
      <c r="C64" s="57" t="s">
        <v>44</v>
      </c>
      <c r="D64" s="57" t="s">
        <v>94</v>
      </c>
      <c r="E64" s="58">
        <v>1</v>
      </c>
      <c r="F64" s="53" t="s">
        <v>62</v>
      </c>
      <c r="G64" s="52"/>
      <c r="H64" s="48">
        <f t="shared" si="0"/>
        <v>0</v>
      </c>
      <c r="I64" s="62">
        <v>2303661</v>
      </c>
      <c r="J64" s="59" t="s">
        <v>106</v>
      </c>
      <c r="K64" s="50"/>
      <c r="L64" s="50"/>
    </row>
    <row r="65" spans="1:12" s="49" customFormat="1" ht="21.75" customHeight="1" x14ac:dyDescent="0.2">
      <c r="A65" s="39">
        <v>51</v>
      </c>
      <c r="B65" s="39" t="s">
        <v>75</v>
      </c>
      <c r="C65" s="57" t="s">
        <v>44</v>
      </c>
      <c r="D65" s="57" t="s">
        <v>95</v>
      </c>
      <c r="E65" s="58">
        <v>5</v>
      </c>
      <c r="F65" s="53" t="s">
        <v>62</v>
      </c>
      <c r="G65" s="52"/>
      <c r="H65" s="48">
        <f t="shared" si="0"/>
        <v>0</v>
      </c>
      <c r="I65" s="62">
        <v>2303662</v>
      </c>
      <c r="J65" s="59" t="s">
        <v>106</v>
      </c>
      <c r="K65" s="50"/>
      <c r="L65" s="50"/>
    </row>
    <row r="66" spans="1:12" s="49" customFormat="1" ht="21.75" customHeight="1" x14ac:dyDescent="0.2">
      <c r="A66" s="39">
        <v>52</v>
      </c>
      <c r="B66" s="39" t="s">
        <v>75</v>
      </c>
      <c r="C66" s="57" t="s">
        <v>44</v>
      </c>
      <c r="D66" s="57" t="s">
        <v>96</v>
      </c>
      <c r="E66" s="58">
        <v>2</v>
      </c>
      <c r="F66" s="53" t="s">
        <v>62</v>
      </c>
      <c r="G66" s="52"/>
      <c r="H66" s="48">
        <f t="shared" si="0"/>
        <v>0</v>
      </c>
      <c r="I66" s="62">
        <v>2319239</v>
      </c>
      <c r="J66" s="59" t="s">
        <v>106</v>
      </c>
      <c r="K66" s="50"/>
      <c r="L66" s="50"/>
    </row>
    <row r="67" spans="1:12" s="49" customFormat="1" ht="21.75" customHeight="1" x14ac:dyDescent="0.2">
      <c r="A67" s="39">
        <v>53</v>
      </c>
      <c r="B67" s="39" t="s">
        <v>75</v>
      </c>
      <c r="C67" s="57" t="s">
        <v>44</v>
      </c>
      <c r="D67" s="57" t="s">
        <v>50</v>
      </c>
      <c r="E67" s="58">
        <v>1</v>
      </c>
      <c r="F67" s="53" t="s">
        <v>62</v>
      </c>
      <c r="G67" s="52"/>
      <c r="H67" s="48">
        <f t="shared" si="0"/>
        <v>0</v>
      </c>
      <c r="I67" s="62">
        <v>1273134</v>
      </c>
      <c r="J67" s="59" t="s">
        <v>72</v>
      </c>
      <c r="K67" s="50"/>
      <c r="L67" s="50"/>
    </row>
    <row r="68" spans="1:12" s="49" customFormat="1" ht="21.75" customHeight="1" x14ac:dyDescent="0.2">
      <c r="A68" s="39">
        <v>54</v>
      </c>
      <c r="B68" s="39" t="s">
        <v>75</v>
      </c>
      <c r="C68" s="57" t="s">
        <v>44</v>
      </c>
      <c r="D68" s="57" t="s">
        <v>52</v>
      </c>
      <c r="E68" s="58">
        <v>1</v>
      </c>
      <c r="F68" s="53" t="s">
        <v>62</v>
      </c>
      <c r="G68" s="52"/>
      <c r="H68" s="48">
        <f t="shared" si="0"/>
        <v>0</v>
      </c>
      <c r="I68" s="62">
        <v>1597899</v>
      </c>
      <c r="J68" s="59" t="s">
        <v>72</v>
      </c>
      <c r="K68" s="50"/>
      <c r="L68" s="50"/>
    </row>
    <row r="69" spans="1:12" s="49" customFormat="1" ht="21.75" customHeight="1" x14ac:dyDescent="0.2">
      <c r="A69" s="39">
        <v>55</v>
      </c>
      <c r="B69" s="39" t="s">
        <v>75</v>
      </c>
      <c r="C69" s="57" t="s">
        <v>44</v>
      </c>
      <c r="D69" s="57" t="s">
        <v>51</v>
      </c>
      <c r="E69" s="58">
        <v>3</v>
      </c>
      <c r="F69" s="53" t="s">
        <v>62</v>
      </c>
      <c r="G69" s="52"/>
      <c r="H69" s="48">
        <f t="shared" si="0"/>
        <v>0</v>
      </c>
      <c r="I69" s="62">
        <v>1278091</v>
      </c>
      <c r="J69" s="59" t="s">
        <v>72</v>
      </c>
      <c r="K69" s="50"/>
      <c r="L69" s="50"/>
    </row>
    <row r="70" spans="1:12" s="32" customFormat="1" ht="14.25" x14ac:dyDescent="0.2">
      <c r="A70" s="27"/>
      <c r="B70" s="40"/>
      <c r="C70" s="29"/>
      <c r="D70" s="29"/>
      <c r="E70" s="60">
        <f>SUM(E15:E69)</f>
        <v>571</v>
      </c>
      <c r="F70" s="54"/>
      <c r="G70" s="30"/>
      <c r="H70" s="31">
        <f>SUM(H15:H69)</f>
        <v>0</v>
      </c>
      <c r="I70" s="27"/>
      <c r="J70" s="28"/>
      <c r="K70" s="28"/>
      <c r="L70" s="28"/>
    </row>
    <row r="71" spans="1:12" s="4" customFormat="1" x14ac:dyDescent="0.2">
      <c r="A71" s="1"/>
      <c r="B71" s="1"/>
      <c r="C71" s="1"/>
      <c r="D71" s="1"/>
      <c r="E71" s="1"/>
      <c r="F71" s="3"/>
      <c r="G71" s="7"/>
      <c r="H71" s="61"/>
      <c r="I71" s="9"/>
      <c r="J71" s="10"/>
      <c r="K71" s="10"/>
      <c r="L71" s="10"/>
    </row>
    <row r="72" spans="1:12" s="4" customFormat="1" x14ac:dyDescent="0.2">
      <c r="A72" s="12" t="s">
        <v>18</v>
      </c>
      <c r="B72" s="2"/>
      <c r="C72" s="2"/>
      <c r="D72" s="2"/>
      <c r="E72" s="7"/>
      <c r="F72" s="33"/>
      <c r="G72" s="33"/>
      <c r="I72" s="9"/>
      <c r="J72" s="10"/>
      <c r="K72" s="10"/>
      <c r="L72" s="10"/>
    </row>
    <row r="73" spans="1:12" s="4" customFormat="1" x14ac:dyDescent="0.2">
      <c r="A73" s="34" t="s">
        <v>19</v>
      </c>
      <c r="B73" s="35"/>
      <c r="C73" s="35"/>
      <c r="D73" s="35"/>
      <c r="E73" s="7"/>
      <c r="F73" s="3"/>
      <c r="G73" s="2"/>
      <c r="I73" s="9"/>
      <c r="J73" s="10"/>
      <c r="K73" s="10"/>
      <c r="L73" s="10"/>
    </row>
    <row r="74" spans="1:12" s="4" customFormat="1" x14ac:dyDescent="0.2">
      <c r="A74" s="34" t="s">
        <v>20</v>
      </c>
      <c r="B74" s="35"/>
      <c r="C74" s="35"/>
      <c r="D74" s="35"/>
      <c r="E74" s="7"/>
      <c r="F74" s="3"/>
      <c r="G74" s="2"/>
      <c r="I74" s="9"/>
      <c r="J74" s="10"/>
      <c r="K74" s="10"/>
      <c r="L74" s="10"/>
    </row>
    <row r="75" spans="1:12" s="4" customFormat="1" x14ac:dyDescent="0.2">
      <c r="A75" s="34" t="s">
        <v>21</v>
      </c>
      <c r="B75" s="35"/>
      <c r="C75" s="35"/>
      <c r="D75" s="35"/>
      <c r="E75" s="7"/>
      <c r="F75" s="3"/>
      <c r="G75" s="2"/>
      <c r="I75" s="9"/>
      <c r="J75" s="10"/>
      <c r="K75" s="10"/>
      <c r="L75" s="10"/>
    </row>
    <row r="76" spans="1:12" s="47" customFormat="1" ht="47.45" customHeight="1" x14ac:dyDescent="0.2">
      <c r="A76" s="70" t="s">
        <v>41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</row>
    <row r="77" spans="1:12" s="47" customFormat="1" x14ac:dyDescent="0.2">
      <c r="A77" s="34" t="s">
        <v>37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</row>
    <row r="78" spans="1:12" s="4" customFormat="1" x14ac:dyDescent="0.2">
      <c r="A78" s="34" t="s">
        <v>38</v>
      </c>
      <c r="B78" s="7"/>
      <c r="C78" s="7"/>
      <c r="D78" s="7"/>
      <c r="E78" s="7"/>
      <c r="I78" s="8" t="s">
        <v>22</v>
      </c>
      <c r="J78" s="7"/>
      <c r="K78" s="1"/>
      <c r="L78" s="9"/>
    </row>
    <row r="79" spans="1:12" s="4" customFormat="1" x14ac:dyDescent="0.2">
      <c r="A79" s="34"/>
      <c r="B79" s="7"/>
      <c r="C79" s="7"/>
      <c r="D79" s="7"/>
      <c r="E79" s="7"/>
      <c r="I79" s="8"/>
      <c r="J79" s="7"/>
      <c r="K79" s="1"/>
      <c r="L79" s="9"/>
    </row>
    <row r="80" spans="1:12" s="4" customFormat="1" x14ac:dyDescent="0.2">
      <c r="A80" s="34"/>
      <c r="B80" s="7"/>
      <c r="C80" s="7"/>
      <c r="D80" s="7"/>
      <c r="E80" s="7"/>
      <c r="I80" s="8"/>
      <c r="J80" s="7"/>
      <c r="K80" s="1"/>
      <c r="L80" s="9"/>
    </row>
    <row r="81" spans="1:12" s="4" customFormat="1" x14ac:dyDescent="0.2">
      <c r="A81" s="7" t="s">
        <v>23</v>
      </c>
      <c r="B81" s="7"/>
      <c r="C81" s="7"/>
      <c r="D81" s="7"/>
      <c r="E81" s="7"/>
      <c r="I81" s="8" t="s">
        <v>24</v>
      </c>
      <c r="J81" s="36"/>
      <c r="K81" s="37"/>
      <c r="L81" s="9"/>
    </row>
    <row r="82" spans="1:12" s="4" customFormat="1" x14ac:dyDescent="0.2">
      <c r="A82" s="2"/>
      <c r="B82" s="7" t="s">
        <v>40</v>
      </c>
      <c r="C82" s="7"/>
      <c r="D82" s="7"/>
      <c r="E82" s="7"/>
      <c r="I82" s="38" t="s">
        <v>25</v>
      </c>
      <c r="J82" s="7"/>
      <c r="L82" s="9"/>
    </row>
    <row r="83" spans="1:12" s="4" customFormat="1" x14ac:dyDescent="0.2">
      <c r="A83" s="1"/>
      <c r="B83" s="1"/>
      <c r="C83" s="1"/>
      <c r="D83" s="1"/>
      <c r="E83" s="7"/>
      <c r="F83" s="3"/>
      <c r="G83" s="7"/>
      <c r="H83" s="1"/>
      <c r="I83" s="9"/>
      <c r="J83" s="10"/>
      <c r="K83" s="10"/>
      <c r="L83" s="10"/>
    </row>
    <row r="84" spans="1:12" s="4" customFormat="1" x14ac:dyDescent="0.2">
      <c r="A84" s="1"/>
      <c r="B84" s="1"/>
      <c r="C84" s="1"/>
      <c r="D84" s="1"/>
      <c r="E84" s="7"/>
      <c r="F84" s="3"/>
      <c r="G84" s="7"/>
      <c r="H84" s="1"/>
      <c r="I84" s="9"/>
      <c r="J84" s="10"/>
      <c r="K84" s="10"/>
      <c r="L84" s="10"/>
    </row>
    <row r="85" spans="1:12" s="4" customFormat="1" x14ac:dyDescent="0.2">
      <c r="A85" s="1"/>
      <c r="B85" s="1"/>
      <c r="C85" s="1"/>
      <c r="D85" s="1"/>
      <c r="E85" s="51"/>
      <c r="F85" s="3"/>
      <c r="G85" s="7"/>
      <c r="H85" s="1"/>
      <c r="I85" s="9"/>
      <c r="J85" s="10"/>
      <c r="K85" s="10"/>
      <c r="L85" s="10"/>
    </row>
    <row r="86" spans="1:12" s="4" customFormat="1" x14ac:dyDescent="0.2">
      <c r="A86" s="1"/>
      <c r="B86" s="1"/>
      <c r="C86" s="1"/>
      <c r="D86" s="1"/>
      <c r="E86" s="7"/>
      <c r="F86" s="3"/>
      <c r="G86" s="7"/>
      <c r="H86" s="1"/>
      <c r="I86" s="9"/>
      <c r="J86" s="10"/>
      <c r="K86" s="10"/>
      <c r="L86" s="10"/>
    </row>
    <row r="87" spans="1:12" s="4" customFormat="1" x14ac:dyDescent="0.2">
      <c r="A87" s="1"/>
      <c r="B87" s="1"/>
      <c r="C87" s="1"/>
      <c r="D87" s="1"/>
      <c r="E87" s="7"/>
      <c r="F87" s="3"/>
      <c r="G87" s="7"/>
      <c r="H87" s="1"/>
      <c r="I87" s="9"/>
      <c r="J87" s="10"/>
      <c r="K87" s="10"/>
      <c r="L87" s="10"/>
    </row>
    <row r="88" spans="1:12" s="4" customFormat="1" x14ac:dyDescent="0.2">
      <c r="A88" s="1"/>
      <c r="B88" s="1"/>
      <c r="C88" s="1"/>
      <c r="D88" s="1"/>
      <c r="E88" s="7"/>
      <c r="F88" s="3"/>
      <c r="G88" s="7"/>
      <c r="H88" s="1"/>
      <c r="I88" s="9"/>
      <c r="J88" s="10"/>
      <c r="K88" s="10"/>
      <c r="L88" s="10"/>
    </row>
    <row r="89" spans="1:12" s="4" customFormat="1" x14ac:dyDescent="0.2">
      <c r="A89" s="1"/>
      <c r="B89" s="1"/>
      <c r="C89" s="1"/>
      <c r="D89" s="1"/>
      <c r="E89" s="7"/>
      <c r="F89" s="3"/>
      <c r="G89" s="51"/>
      <c r="H89" s="1"/>
      <c r="I89" s="9"/>
      <c r="J89" s="10"/>
      <c r="K89" s="10"/>
      <c r="L89" s="10"/>
    </row>
    <row r="90" spans="1:12" s="4" customFormat="1" x14ac:dyDescent="0.2">
      <c r="A90" s="1"/>
      <c r="B90" s="1"/>
      <c r="C90" s="1"/>
      <c r="D90" s="1"/>
      <c r="E90" s="7"/>
      <c r="F90" s="3"/>
      <c r="G90" s="7"/>
      <c r="H90" s="1"/>
      <c r="I90" s="9"/>
      <c r="J90" s="10"/>
      <c r="K90" s="10"/>
      <c r="L90" s="10"/>
    </row>
    <row r="91" spans="1:12" s="4" customFormat="1" x14ac:dyDescent="0.2">
      <c r="A91" s="1"/>
      <c r="B91" s="1"/>
      <c r="C91" s="1"/>
      <c r="D91" s="1"/>
      <c r="E91" s="7"/>
      <c r="F91" s="3"/>
      <c r="G91" s="7"/>
      <c r="H91" s="1"/>
      <c r="I91" s="9"/>
      <c r="J91" s="10"/>
      <c r="K91" s="10"/>
      <c r="L91" s="10"/>
    </row>
    <row r="101" spans="5:12" s="1" customFormat="1" ht="31.5" customHeight="1" x14ac:dyDescent="0.2">
      <c r="E101" s="7"/>
      <c r="F101" s="3"/>
      <c r="G101" s="7"/>
      <c r="I101" s="9"/>
      <c r="J101" s="10"/>
      <c r="K101" s="10"/>
      <c r="L101" s="10"/>
    </row>
  </sheetData>
  <mergeCells count="1">
    <mergeCell ref="A76:L76"/>
  </mergeCells>
  <pageMargins left="0.7" right="0.7" top="0.75" bottom="0.75" header="0.3" footer="0.3"/>
  <pageSetup paperSize="9" scale="53" orientation="landscape" horizontalDpi="4294967294" verticalDpi="4294967294" r:id="rId1"/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08"/>
  <sheetViews>
    <sheetView view="pageBreakPreview" topLeftCell="A49" zoomScaleNormal="70" zoomScaleSheetLayoutView="100" workbookViewId="0">
      <selection activeCell="E77" sqref="E77"/>
    </sheetView>
  </sheetViews>
  <sheetFormatPr defaultColWidth="9.140625" defaultRowHeight="12.75" x14ac:dyDescent="0.2"/>
  <cols>
    <col min="1" max="1" width="6.85546875" style="1" bestFit="1" customWidth="1"/>
    <col min="2" max="2" width="16.57031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173</v>
      </c>
      <c r="C15" s="63" t="s">
        <v>107</v>
      </c>
      <c r="D15" s="63" t="s">
        <v>111</v>
      </c>
      <c r="E15" s="67">
        <v>0.12100000000000005</v>
      </c>
      <c r="F15" s="66" t="s">
        <v>171</v>
      </c>
      <c r="G15" s="52"/>
      <c r="H15" s="48">
        <f>ROUND(G15*E15*1.2,2)</f>
        <v>0</v>
      </c>
      <c r="I15" s="64">
        <v>2019588</v>
      </c>
      <c r="J15" s="65" t="s">
        <v>63</v>
      </c>
      <c r="K15" s="50"/>
      <c r="L15" s="50"/>
    </row>
    <row r="16" spans="1:12" s="49" customFormat="1" ht="21" customHeight="1" x14ac:dyDescent="0.2">
      <c r="A16" s="39">
        <v>2</v>
      </c>
      <c r="B16" s="39" t="s">
        <v>173</v>
      </c>
      <c r="C16" s="63" t="s">
        <v>107</v>
      </c>
      <c r="D16" s="63" t="s">
        <v>112</v>
      </c>
      <c r="E16" s="67">
        <v>4.3999999999999997E-2</v>
      </c>
      <c r="F16" s="66" t="s">
        <v>171</v>
      </c>
      <c r="G16" s="52"/>
      <c r="H16" s="48">
        <f t="shared" ref="H16:H76" si="0">ROUND(G16*E16*1.2,2)</f>
        <v>0</v>
      </c>
      <c r="I16" s="64">
        <v>1469231</v>
      </c>
      <c r="J16" s="65" t="s">
        <v>63</v>
      </c>
      <c r="K16" s="50"/>
      <c r="L16" s="50"/>
    </row>
    <row r="17" spans="1:12" s="49" customFormat="1" ht="21" customHeight="1" x14ac:dyDescent="0.2">
      <c r="A17" s="39">
        <v>3</v>
      </c>
      <c r="B17" s="39" t="s">
        <v>173</v>
      </c>
      <c r="C17" s="63" t="s">
        <v>107</v>
      </c>
      <c r="D17" s="63" t="s">
        <v>113</v>
      </c>
      <c r="E17" s="67">
        <v>200</v>
      </c>
      <c r="F17" s="66" t="s">
        <v>172</v>
      </c>
      <c r="G17" s="52"/>
      <c r="H17" s="48">
        <f t="shared" si="0"/>
        <v>0</v>
      </c>
      <c r="I17" s="64">
        <v>2276404</v>
      </c>
      <c r="J17" s="65" t="s">
        <v>63</v>
      </c>
      <c r="K17" s="50"/>
      <c r="L17" s="50"/>
    </row>
    <row r="18" spans="1:12" s="49" customFormat="1" ht="21" customHeight="1" x14ac:dyDescent="0.2">
      <c r="A18" s="39">
        <v>4</v>
      </c>
      <c r="B18" s="39" t="s">
        <v>173</v>
      </c>
      <c r="C18" s="63" t="s">
        <v>107</v>
      </c>
      <c r="D18" s="63" t="s">
        <v>114</v>
      </c>
      <c r="E18" s="67">
        <v>840</v>
      </c>
      <c r="F18" s="66" t="s">
        <v>172</v>
      </c>
      <c r="G18" s="52"/>
      <c r="H18" s="48">
        <f t="shared" si="0"/>
        <v>0</v>
      </c>
      <c r="I18" s="64">
        <v>2508218</v>
      </c>
      <c r="J18" s="65" t="s">
        <v>63</v>
      </c>
      <c r="K18" s="50"/>
      <c r="L18" s="50"/>
    </row>
    <row r="19" spans="1:12" s="49" customFormat="1" ht="21" customHeight="1" x14ac:dyDescent="0.2">
      <c r="A19" s="39">
        <v>5</v>
      </c>
      <c r="B19" s="39" t="s">
        <v>173</v>
      </c>
      <c r="C19" s="63" t="s">
        <v>107</v>
      </c>
      <c r="D19" s="63" t="s">
        <v>115</v>
      </c>
      <c r="E19" s="67">
        <v>3849.4</v>
      </c>
      <c r="F19" s="66" t="s">
        <v>172</v>
      </c>
      <c r="G19" s="52"/>
      <c r="H19" s="48">
        <f t="shared" si="0"/>
        <v>0</v>
      </c>
      <c r="I19" s="64">
        <v>1156883</v>
      </c>
      <c r="J19" s="65" t="s">
        <v>63</v>
      </c>
      <c r="K19" s="50"/>
      <c r="L19" s="50"/>
    </row>
    <row r="20" spans="1:12" s="49" customFormat="1" ht="21" customHeight="1" x14ac:dyDescent="0.2">
      <c r="A20" s="39">
        <v>6</v>
      </c>
      <c r="B20" s="39" t="s">
        <v>173</v>
      </c>
      <c r="C20" s="63" t="s">
        <v>107</v>
      </c>
      <c r="D20" s="63" t="s">
        <v>116</v>
      </c>
      <c r="E20" s="67">
        <v>3971</v>
      </c>
      <c r="F20" s="66" t="s">
        <v>172</v>
      </c>
      <c r="G20" s="52"/>
      <c r="H20" s="48">
        <f t="shared" si="0"/>
        <v>0</v>
      </c>
      <c r="I20" s="64">
        <v>1321253</v>
      </c>
      <c r="J20" s="65" t="s">
        <v>63</v>
      </c>
      <c r="K20" s="50"/>
      <c r="L20" s="50"/>
    </row>
    <row r="21" spans="1:12" s="49" customFormat="1" ht="21" customHeight="1" x14ac:dyDescent="0.2">
      <c r="A21" s="39">
        <v>7</v>
      </c>
      <c r="B21" s="39" t="s">
        <v>173</v>
      </c>
      <c r="C21" s="63" t="s">
        <v>107</v>
      </c>
      <c r="D21" s="63" t="s">
        <v>117</v>
      </c>
      <c r="E21" s="67">
        <v>684</v>
      </c>
      <c r="F21" s="66" t="s">
        <v>172</v>
      </c>
      <c r="G21" s="52"/>
      <c r="H21" s="48">
        <f t="shared" si="0"/>
        <v>0</v>
      </c>
      <c r="I21" s="64">
        <v>1156754</v>
      </c>
      <c r="J21" s="65" t="s">
        <v>63</v>
      </c>
      <c r="K21" s="50"/>
      <c r="L21" s="50"/>
    </row>
    <row r="22" spans="1:12" s="49" customFormat="1" ht="21" customHeight="1" x14ac:dyDescent="0.2">
      <c r="A22" s="39">
        <v>8</v>
      </c>
      <c r="B22" s="39" t="s">
        <v>173</v>
      </c>
      <c r="C22" s="63" t="s">
        <v>107</v>
      </c>
      <c r="D22" s="63" t="s">
        <v>118</v>
      </c>
      <c r="E22" s="67">
        <v>131</v>
      </c>
      <c r="F22" s="66" t="s">
        <v>172</v>
      </c>
      <c r="G22" s="52"/>
      <c r="H22" s="48">
        <f t="shared" si="0"/>
        <v>0</v>
      </c>
      <c r="I22" s="64">
        <v>1156752</v>
      </c>
      <c r="J22" s="65" t="s">
        <v>63</v>
      </c>
      <c r="K22" s="50"/>
      <c r="L22" s="50"/>
    </row>
    <row r="23" spans="1:12" s="49" customFormat="1" ht="21" customHeight="1" x14ac:dyDescent="0.2">
      <c r="A23" s="39">
        <v>9</v>
      </c>
      <c r="B23" s="39" t="s">
        <v>173</v>
      </c>
      <c r="C23" s="63" t="s">
        <v>107</v>
      </c>
      <c r="D23" s="63" t="s">
        <v>118</v>
      </c>
      <c r="E23" s="67">
        <v>1.0680000000000001</v>
      </c>
      <c r="F23" s="66" t="s">
        <v>171</v>
      </c>
      <c r="G23" s="52"/>
      <c r="H23" s="48">
        <f t="shared" si="0"/>
        <v>0</v>
      </c>
      <c r="I23" s="64">
        <v>1821521</v>
      </c>
      <c r="J23" s="65" t="s">
        <v>63</v>
      </c>
      <c r="K23" s="50"/>
      <c r="L23" s="50"/>
    </row>
    <row r="24" spans="1:12" s="49" customFormat="1" ht="21" customHeight="1" x14ac:dyDescent="0.2">
      <c r="A24" s="39">
        <v>10</v>
      </c>
      <c r="B24" s="39" t="s">
        <v>173</v>
      </c>
      <c r="C24" s="63" t="s">
        <v>107</v>
      </c>
      <c r="D24" s="63" t="s">
        <v>119</v>
      </c>
      <c r="E24" s="67">
        <v>2.1999999999999999E-2</v>
      </c>
      <c r="F24" s="66" t="s">
        <v>171</v>
      </c>
      <c r="G24" s="52"/>
      <c r="H24" s="48">
        <f t="shared" si="0"/>
        <v>0</v>
      </c>
      <c r="I24" s="64">
        <v>1233928</v>
      </c>
      <c r="J24" s="65" t="s">
        <v>63</v>
      </c>
      <c r="K24" s="50"/>
      <c r="L24" s="50"/>
    </row>
    <row r="25" spans="1:12" s="49" customFormat="1" ht="21" customHeight="1" x14ac:dyDescent="0.2">
      <c r="A25" s="39">
        <v>11</v>
      </c>
      <c r="B25" s="39" t="s">
        <v>173</v>
      </c>
      <c r="C25" s="63" t="s">
        <v>107</v>
      </c>
      <c r="D25" s="63" t="s">
        <v>120</v>
      </c>
      <c r="E25" s="67">
        <v>6.6000000000000003E-2</v>
      </c>
      <c r="F25" s="66" t="s">
        <v>171</v>
      </c>
      <c r="G25" s="52"/>
      <c r="H25" s="48">
        <f t="shared" si="0"/>
        <v>0</v>
      </c>
      <c r="I25" s="64">
        <v>1653412</v>
      </c>
      <c r="J25" s="65" t="s">
        <v>63</v>
      </c>
      <c r="K25" s="50"/>
      <c r="L25" s="50"/>
    </row>
    <row r="26" spans="1:12" s="49" customFormat="1" ht="21" customHeight="1" x14ac:dyDescent="0.2">
      <c r="A26" s="39">
        <v>12</v>
      </c>
      <c r="B26" s="39" t="s">
        <v>173</v>
      </c>
      <c r="C26" s="63" t="s">
        <v>107</v>
      </c>
      <c r="D26" s="63" t="s">
        <v>121</v>
      </c>
      <c r="E26" s="67">
        <v>1.7589999999999999</v>
      </c>
      <c r="F26" s="66" t="s">
        <v>171</v>
      </c>
      <c r="G26" s="52"/>
      <c r="H26" s="48">
        <f t="shared" si="0"/>
        <v>0</v>
      </c>
      <c r="I26" s="64">
        <v>1178040</v>
      </c>
      <c r="J26" s="65" t="s">
        <v>63</v>
      </c>
      <c r="K26" s="50"/>
      <c r="L26" s="50"/>
    </row>
    <row r="27" spans="1:12" s="49" customFormat="1" ht="21" customHeight="1" x14ac:dyDescent="0.2">
      <c r="A27" s="39">
        <v>13</v>
      </c>
      <c r="B27" s="39" t="s">
        <v>173</v>
      </c>
      <c r="C27" s="63" t="s">
        <v>107</v>
      </c>
      <c r="D27" s="63" t="s">
        <v>122</v>
      </c>
      <c r="E27" s="67">
        <v>13.127999999999998</v>
      </c>
      <c r="F27" s="66" t="s">
        <v>171</v>
      </c>
      <c r="G27" s="52"/>
      <c r="H27" s="48">
        <f t="shared" si="0"/>
        <v>0</v>
      </c>
      <c r="I27" s="64">
        <v>1185881</v>
      </c>
      <c r="J27" s="65" t="s">
        <v>63</v>
      </c>
      <c r="K27" s="50"/>
      <c r="L27" s="50"/>
    </row>
    <row r="28" spans="1:12" s="49" customFormat="1" ht="21" customHeight="1" x14ac:dyDescent="0.2">
      <c r="A28" s="39">
        <v>14</v>
      </c>
      <c r="B28" s="39" t="s">
        <v>173</v>
      </c>
      <c r="C28" s="63" t="s">
        <v>107</v>
      </c>
      <c r="D28" s="63" t="s">
        <v>123</v>
      </c>
      <c r="E28" s="67">
        <v>1E-3</v>
      </c>
      <c r="F28" s="66" t="s">
        <v>171</v>
      </c>
      <c r="G28" s="52"/>
      <c r="H28" s="48">
        <f t="shared" si="0"/>
        <v>0</v>
      </c>
      <c r="I28" s="64">
        <v>2058452</v>
      </c>
      <c r="J28" s="65" t="s">
        <v>63</v>
      </c>
      <c r="K28" s="50"/>
      <c r="L28" s="50"/>
    </row>
    <row r="29" spans="1:12" s="49" customFormat="1" ht="21" customHeight="1" x14ac:dyDescent="0.2">
      <c r="A29" s="39">
        <v>15</v>
      </c>
      <c r="B29" s="39" t="s">
        <v>173</v>
      </c>
      <c r="C29" s="63" t="s">
        <v>107</v>
      </c>
      <c r="D29" s="63" t="s">
        <v>124</v>
      </c>
      <c r="E29" s="67">
        <v>7</v>
      </c>
      <c r="F29" s="66" t="s">
        <v>172</v>
      </c>
      <c r="G29" s="52"/>
      <c r="H29" s="48">
        <f t="shared" si="0"/>
        <v>0</v>
      </c>
      <c r="I29" s="64">
        <v>2009539</v>
      </c>
      <c r="J29" s="65" t="s">
        <v>63</v>
      </c>
      <c r="K29" s="50"/>
      <c r="L29" s="50"/>
    </row>
    <row r="30" spans="1:12" s="49" customFormat="1" ht="21" customHeight="1" x14ac:dyDescent="0.2">
      <c r="A30" s="39">
        <v>16</v>
      </c>
      <c r="B30" s="39" t="s">
        <v>173</v>
      </c>
      <c r="C30" s="63" t="s">
        <v>107</v>
      </c>
      <c r="D30" s="63" t="s">
        <v>125</v>
      </c>
      <c r="E30" s="67">
        <v>60</v>
      </c>
      <c r="F30" s="66" t="s">
        <v>172</v>
      </c>
      <c r="G30" s="52"/>
      <c r="H30" s="48">
        <f t="shared" si="0"/>
        <v>0</v>
      </c>
      <c r="I30" s="64">
        <v>1156751</v>
      </c>
      <c r="J30" s="65" t="s">
        <v>63</v>
      </c>
      <c r="K30" s="50"/>
      <c r="L30" s="50"/>
    </row>
    <row r="31" spans="1:12" s="49" customFormat="1" ht="21" customHeight="1" x14ac:dyDescent="0.2">
      <c r="A31" s="39">
        <v>17</v>
      </c>
      <c r="B31" s="39" t="s">
        <v>173</v>
      </c>
      <c r="C31" s="63" t="s">
        <v>107</v>
      </c>
      <c r="D31" s="63" t="s">
        <v>126</v>
      </c>
      <c r="E31" s="67">
        <v>1.9E-2</v>
      </c>
      <c r="F31" s="66" t="s">
        <v>171</v>
      </c>
      <c r="G31" s="52"/>
      <c r="H31" s="48">
        <f t="shared" si="0"/>
        <v>0</v>
      </c>
      <c r="I31" s="64">
        <v>1203680</v>
      </c>
      <c r="J31" s="65" t="s">
        <v>63</v>
      </c>
      <c r="K31" s="50"/>
      <c r="L31" s="50"/>
    </row>
    <row r="32" spans="1:12" s="49" customFormat="1" ht="21" customHeight="1" x14ac:dyDescent="0.2">
      <c r="A32" s="39">
        <v>18</v>
      </c>
      <c r="B32" s="39" t="s">
        <v>173</v>
      </c>
      <c r="C32" s="63" t="s">
        <v>107</v>
      </c>
      <c r="D32" s="63" t="s">
        <v>127</v>
      </c>
      <c r="E32" s="67">
        <v>0.215</v>
      </c>
      <c r="F32" s="66" t="s">
        <v>171</v>
      </c>
      <c r="G32" s="52"/>
      <c r="H32" s="48">
        <f t="shared" si="0"/>
        <v>0</v>
      </c>
      <c r="I32" s="64">
        <v>1203709</v>
      </c>
      <c r="J32" s="65" t="s">
        <v>63</v>
      </c>
      <c r="K32" s="50"/>
      <c r="L32" s="50"/>
    </row>
    <row r="33" spans="1:12" s="49" customFormat="1" ht="21" customHeight="1" x14ac:dyDescent="0.2">
      <c r="A33" s="39">
        <v>19</v>
      </c>
      <c r="B33" s="39" t="s">
        <v>173</v>
      </c>
      <c r="C33" s="63" t="s">
        <v>107</v>
      </c>
      <c r="D33" s="63" t="s">
        <v>128</v>
      </c>
      <c r="E33" s="67">
        <v>0.15</v>
      </c>
      <c r="F33" s="66" t="s">
        <v>171</v>
      </c>
      <c r="G33" s="52"/>
      <c r="H33" s="48">
        <f t="shared" si="0"/>
        <v>0</v>
      </c>
      <c r="I33" s="64">
        <v>1203710</v>
      </c>
      <c r="J33" s="65" t="s">
        <v>63</v>
      </c>
      <c r="K33" s="50"/>
      <c r="L33" s="50"/>
    </row>
    <row r="34" spans="1:12" s="49" customFormat="1" ht="21" customHeight="1" x14ac:dyDescent="0.2">
      <c r="A34" s="39">
        <v>20</v>
      </c>
      <c r="B34" s="39" t="s">
        <v>173</v>
      </c>
      <c r="C34" s="63" t="s">
        <v>107</v>
      </c>
      <c r="D34" s="63" t="s">
        <v>129</v>
      </c>
      <c r="E34" s="67">
        <v>1.7999999999999999E-2</v>
      </c>
      <c r="F34" s="66" t="s">
        <v>171</v>
      </c>
      <c r="G34" s="52"/>
      <c r="H34" s="48">
        <f t="shared" si="0"/>
        <v>0</v>
      </c>
      <c r="I34" s="64">
        <v>1203873</v>
      </c>
      <c r="J34" s="65" t="s">
        <v>63</v>
      </c>
      <c r="K34" s="50"/>
      <c r="L34" s="50"/>
    </row>
    <row r="35" spans="1:12" s="49" customFormat="1" ht="21" customHeight="1" x14ac:dyDescent="0.2">
      <c r="A35" s="39">
        <v>21</v>
      </c>
      <c r="B35" s="39" t="s">
        <v>173</v>
      </c>
      <c r="C35" s="63" t="s">
        <v>107</v>
      </c>
      <c r="D35" s="63" t="s">
        <v>130</v>
      </c>
      <c r="E35" s="67">
        <v>7.0000000000000001E-3</v>
      </c>
      <c r="F35" s="66" t="s">
        <v>171</v>
      </c>
      <c r="G35" s="52"/>
      <c r="H35" s="48">
        <f t="shared" si="0"/>
        <v>0</v>
      </c>
      <c r="I35" s="64">
        <v>1203912</v>
      </c>
      <c r="J35" s="65" t="s">
        <v>63</v>
      </c>
      <c r="K35" s="50"/>
      <c r="L35" s="50"/>
    </row>
    <row r="36" spans="1:12" s="49" customFormat="1" ht="21" customHeight="1" x14ac:dyDescent="0.2">
      <c r="A36" s="39">
        <v>22</v>
      </c>
      <c r="B36" s="39" t="s">
        <v>173</v>
      </c>
      <c r="C36" s="63" t="s">
        <v>107</v>
      </c>
      <c r="D36" s="63" t="s">
        <v>131</v>
      </c>
      <c r="E36" s="67">
        <v>0.19800000000000001</v>
      </c>
      <c r="F36" s="66" t="s">
        <v>171</v>
      </c>
      <c r="G36" s="52"/>
      <c r="H36" s="48">
        <f t="shared" si="0"/>
        <v>0</v>
      </c>
      <c r="I36" s="64">
        <v>1234012</v>
      </c>
      <c r="J36" s="65" t="s">
        <v>63</v>
      </c>
      <c r="K36" s="50"/>
      <c r="L36" s="50"/>
    </row>
    <row r="37" spans="1:12" s="49" customFormat="1" ht="21" customHeight="1" x14ac:dyDescent="0.2">
      <c r="A37" s="39">
        <v>23</v>
      </c>
      <c r="B37" s="39" t="s">
        <v>173</v>
      </c>
      <c r="C37" s="63" t="s">
        <v>107</v>
      </c>
      <c r="D37" s="63" t="s">
        <v>132</v>
      </c>
      <c r="E37" s="67">
        <v>2.3E-2</v>
      </c>
      <c r="F37" s="66" t="s">
        <v>171</v>
      </c>
      <c r="G37" s="52"/>
      <c r="H37" s="48">
        <f t="shared" si="0"/>
        <v>0</v>
      </c>
      <c r="I37" s="64">
        <v>1234016</v>
      </c>
      <c r="J37" s="65" t="s">
        <v>63</v>
      </c>
      <c r="K37" s="50"/>
      <c r="L37" s="50"/>
    </row>
    <row r="38" spans="1:12" s="49" customFormat="1" ht="21" customHeight="1" x14ac:dyDescent="0.2">
      <c r="A38" s="39">
        <v>24</v>
      </c>
      <c r="B38" s="39" t="s">
        <v>173</v>
      </c>
      <c r="C38" s="63" t="s">
        <v>107</v>
      </c>
      <c r="D38" s="63" t="s">
        <v>133</v>
      </c>
      <c r="E38" s="67">
        <v>2.83</v>
      </c>
      <c r="F38" s="66" t="s">
        <v>171</v>
      </c>
      <c r="G38" s="52"/>
      <c r="H38" s="48">
        <f t="shared" si="0"/>
        <v>0</v>
      </c>
      <c r="I38" s="64">
        <v>1250151</v>
      </c>
      <c r="J38" s="65" t="s">
        <v>63</v>
      </c>
      <c r="K38" s="50"/>
      <c r="L38" s="50"/>
    </row>
    <row r="39" spans="1:12" s="49" customFormat="1" ht="21" customHeight="1" x14ac:dyDescent="0.2">
      <c r="A39" s="39">
        <v>25</v>
      </c>
      <c r="B39" s="39" t="s">
        <v>173</v>
      </c>
      <c r="C39" s="63" t="s">
        <v>107</v>
      </c>
      <c r="D39" s="63" t="s">
        <v>134</v>
      </c>
      <c r="E39" s="67">
        <v>0.42</v>
      </c>
      <c r="F39" s="66" t="s">
        <v>171</v>
      </c>
      <c r="G39" s="52"/>
      <c r="H39" s="48">
        <f t="shared" si="0"/>
        <v>0</v>
      </c>
      <c r="I39" s="64">
        <v>1274394</v>
      </c>
      <c r="J39" s="65" t="s">
        <v>63</v>
      </c>
      <c r="K39" s="50"/>
      <c r="L39" s="50"/>
    </row>
    <row r="40" spans="1:12" s="49" customFormat="1" ht="21" customHeight="1" x14ac:dyDescent="0.2">
      <c r="A40" s="39">
        <v>26</v>
      </c>
      <c r="B40" s="39" t="s">
        <v>173</v>
      </c>
      <c r="C40" s="63" t="s">
        <v>107</v>
      </c>
      <c r="D40" s="63" t="s">
        <v>135</v>
      </c>
      <c r="E40" s="67">
        <v>0.39500000000000002</v>
      </c>
      <c r="F40" s="66" t="s">
        <v>171</v>
      </c>
      <c r="G40" s="52"/>
      <c r="H40" s="48">
        <f t="shared" si="0"/>
        <v>0</v>
      </c>
      <c r="I40" s="64">
        <v>1274717</v>
      </c>
      <c r="J40" s="65" t="s">
        <v>63</v>
      </c>
      <c r="K40" s="50"/>
      <c r="L40" s="50"/>
    </row>
    <row r="41" spans="1:12" s="49" customFormat="1" ht="21" customHeight="1" x14ac:dyDescent="0.2">
      <c r="A41" s="39">
        <v>27</v>
      </c>
      <c r="B41" s="39" t="s">
        <v>173</v>
      </c>
      <c r="C41" s="63" t="s">
        <v>107</v>
      </c>
      <c r="D41" s="63" t="s">
        <v>136</v>
      </c>
      <c r="E41" s="67">
        <v>1.8399999999999999</v>
      </c>
      <c r="F41" s="66" t="s">
        <v>171</v>
      </c>
      <c r="G41" s="52"/>
      <c r="H41" s="48">
        <f t="shared" si="0"/>
        <v>0</v>
      </c>
      <c r="I41" s="64">
        <v>1274732</v>
      </c>
      <c r="J41" s="65" t="s">
        <v>63</v>
      </c>
      <c r="K41" s="50"/>
      <c r="L41" s="50"/>
    </row>
    <row r="42" spans="1:12" s="49" customFormat="1" ht="21" customHeight="1" x14ac:dyDescent="0.2">
      <c r="A42" s="39">
        <v>28</v>
      </c>
      <c r="B42" s="39" t="s">
        <v>173</v>
      </c>
      <c r="C42" s="63" t="s">
        <v>107</v>
      </c>
      <c r="D42" s="63" t="s">
        <v>137</v>
      </c>
      <c r="E42" s="67">
        <v>412</v>
      </c>
      <c r="F42" s="66" t="s">
        <v>172</v>
      </c>
      <c r="G42" s="52"/>
      <c r="H42" s="48">
        <f t="shared" si="0"/>
        <v>0</v>
      </c>
      <c r="I42" s="64">
        <v>1291833</v>
      </c>
      <c r="J42" s="65" t="s">
        <v>63</v>
      </c>
      <c r="K42" s="50"/>
      <c r="L42" s="50"/>
    </row>
    <row r="43" spans="1:12" s="49" customFormat="1" ht="21" customHeight="1" x14ac:dyDescent="0.2">
      <c r="A43" s="39">
        <v>29</v>
      </c>
      <c r="B43" s="39" t="s">
        <v>173</v>
      </c>
      <c r="C43" s="63" t="s">
        <v>107</v>
      </c>
      <c r="D43" s="63" t="s">
        <v>138</v>
      </c>
      <c r="E43" s="67">
        <v>0.44800000000000001</v>
      </c>
      <c r="F43" s="66" t="s">
        <v>171</v>
      </c>
      <c r="G43" s="52"/>
      <c r="H43" s="48">
        <f t="shared" si="0"/>
        <v>0</v>
      </c>
      <c r="I43" s="64">
        <v>1330354</v>
      </c>
      <c r="J43" s="65" t="s">
        <v>63</v>
      </c>
      <c r="K43" s="50"/>
      <c r="L43" s="50"/>
    </row>
    <row r="44" spans="1:12" s="49" customFormat="1" ht="21" customHeight="1" x14ac:dyDescent="0.2">
      <c r="A44" s="39">
        <v>30</v>
      </c>
      <c r="B44" s="39" t="s">
        <v>173</v>
      </c>
      <c r="C44" s="63" t="s">
        <v>107</v>
      </c>
      <c r="D44" s="63" t="s">
        <v>139</v>
      </c>
      <c r="E44" s="67">
        <v>0.35099999999999998</v>
      </c>
      <c r="F44" s="66" t="s">
        <v>171</v>
      </c>
      <c r="G44" s="52"/>
      <c r="H44" s="48">
        <f t="shared" si="0"/>
        <v>0</v>
      </c>
      <c r="I44" s="64">
        <v>1348048</v>
      </c>
      <c r="J44" s="65" t="s">
        <v>63</v>
      </c>
      <c r="K44" s="50"/>
      <c r="L44" s="50"/>
    </row>
    <row r="45" spans="1:12" s="49" customFormat="1" ht="21" customHeight="1" x14ac:dyDescent="0.2">
      <c r="A45" s="39">
        <v>31</v>
      </c>
      <c r="B45" s="39" t="s">
        <v>173</v>
      </c>
      <c r="C45" s="63" t="s">
        <v>107</v>
      </c>
      <c r="D45" s="63" t="s">
        <v>140</v>
      </c>
      <c r="E45" s="67">
        <v>2E-3</v>
      </c>
      <c r="F45" s="66" t="s">
        <v>171</v>
      </c>
      <c r="G45" s="52"/>
      <c r="H45" s="48">
        <f t="shared" si="0"/>
        <v>0</v>
      </c>
      <c r="I45" s="64">
        <v>1435151</v>
      </c>
      <c r="J45" s="65" t="s">
        <v>63</v>
      </c>
      <c r="K45" s="50"/>
      <c r="L45" s="50"/>
    </row>
    <row r="46" spans="1:12" s="49" customFormat="1" ht="21" customHeight="1" x14ac:dyDescent="0.2">
      <c r="A46" s="39">
        <v>32</v>
      </c>
      <c r="B46" s="39" t="s">
        <v>173</v>
      </c>
      <c r="C46" s="63" t="s">
        <v>107</v>
      </c>
      <c r="D46" s="63" t="s">
        <v>141</v>
      </c>
      <c r="E46" s="67">
        <v>5.6000000000000001E-2</v>
      </c>
      <c r="F46" s="66" t="s">
        <v>171</v>
      </c>
      <c r="G46" s="52"/>
      <c r="H46" s="48">
        <f t="shared" si="0"/>
        <v>0</v>
      </c>
      <c r="I46" s="64">
        <v>1440655</v>
      </c>
      <c r="J46" s="65" t="s">
        <v>63</v>
      </c>
      <c r="K46" s="50"/>
      <c r="L46" s="50"/>
    </row>
    <row r="47" spans="1:12" s="49" customFormat="1" ht="21" customHeight="1" x14ac:dyDescent="0.2">
      <c r="A47" s="39">
        <v>33</v>
      </c>
      <c r="B47" s="39" t="s">
        <v>173</v>
      </c>
      <c r="C47" s="63" t="s">
        <v>107</v>
      </c>
      <c r="D47" s="63" t="s">
        <v>142</v>
      </c>
      <c r="E47" s="67">
        <v>0.46599999999999997</v>
      </c>
      <c r="F47" s="66" t="s">
        <v>171</v>
      </c>
      <c r="G47" s="52"/>
      <c r="H47" s="48">
        <f t="shared" si="0"/>
        <v>0</v>
      </c>
      <c r="I47" s="64">
        <v>1470269</v>
      </c>
      <c r="J47" s="65" t="s">
        <v>63</v>
      </c>
      <c r="K47" s="50"/>
      <c r="L47" s="50"/>
    </row>
    <row r="48" spans="1:12" s="49" customFormat="1" ht="21" customHeight="1" x14ac:dyDescent="0.2">
      <c r="A48" s="39">
        <v>34</v>
      </c>
      <c r="B48" s="39" t="s">
        <v>173</v>
      </c>
      <c r="C48" s="63" t="s">
        <v>107</v>
      </c>
      <c r="D48" s="63" t="s">
        <v>143</v>
      </c>
      <c r="E48" s="67">
        <v>3850</v>
      </c>
      <c r="F48" s="66" t="s">
        <v>172</v>
      </c>
      <c r="G48" s="52"/>
      <c r="H48" s="48">
        <f t="shared" si="0"/>
        <v>0</v>
      </c>
      <c r="I48" s="64">
        <v>1807009</v>
      </c>
      <c r="J48" s="65" t="s">
        <v>63</v>
      </c>
      <c r="K48" s="50"/>
      <c r="L48" s="50"/>
    </row>
    <row r="49" spans="1:12" s="49" customFormat="1" ht="21" customHeight="1" x14ac:dyDescent="0.2">
      <c r="A49" s="39">
        <v>35</v>
      </c>
      <c r="B49" s="39" t="s">
        <v>173</v>
      </c>
      <c r="C49" s="63" t="s">
        <v>107</v>
      </c>
      <c r="D49" s="63" t="s">
        <v>144</v>
      </c>
      <c r="E49" s="67">
        <v>300</v>
      </c>
      <c r="F49" s="66" t="s">
        <v>172</v>
      </c>
      <c r="G49" s="52"/>
      <c r="H49" s="48">
        <f t="shared" si="0"/>
        <v>0</v>
      </c>
      <c r="I49" s="64">
        <v>1830695</v>
      </c>
      <c r="J49" s="65" t="s">
        <v>63</v>
      </c>
      <c r="K49" s="50"/>
      <c r="L49" s="50"/>
    </row>
    <row r="50" spans="1:12" s="49" customFormat="1" ht="21" customHeight="1" x14ac:dyDescent="0.2">
      <c r="A50" s="39">
        <v>36</v>
      </c>
      <c r="B50" s="39" t="s">
        <v>173</v>
      </c>
      <c r="C50" s="63" t="s">
        <v>107</v>
      </c>
      <c r="D50" s="63" t="s">
        <v>145</v>
      </c>
      <c r="E50" s="67">
        <v>4761</v>
      </c>
      <c r="F50" s="66" t="s">
        <v>172</v>
      </c>
      <c r="G50" s="52"/>
      <c r="H50" s="48">
        <f t="shared" si="0"/>
        <v>0</v>
      </c>
      <c r="I50" s="64">
        <v>1883078</v>
      </c>
      <c r="J50" s="65" t="s">
        <v>63</v>
      </c>
      <c r="K50" s="50"/>
      <c r="L50" s="50"/>
    </row>
    <row r="51" spans="1:12" s="49" customFormat="1" ht="21" customHeight="1" x14ac:dyDescent="0.2">
      <c r="A51" s="39">
        <v>37</v>
      </c>
      <c r="B51" s="39" t="s">
        <v>173</v>
      </c>
      <c r="C51" s="63" t="s">
        <v>107</v>
      </c>
      <c r="D51" s="63" t="s">
        <v>146</v>
      </c>
      <c r="E51" s="67">
        <v>3421</v>
      </c>
      <c r="F51" s="66" t="s">
        <v>172</v>
      </c>
      <c r="G51" s="52"/>
      <c r="H51" s="48">
        <f t="shared" si="0"/>
        <v>0</v>
      </c>
      <c r="I51" s="64">
        <v>1884036</v>
      </c>
      <c r="J51" s="65" t="s">
        <v>63</v>
      </c>
      <c r="K51" s="50"/>
      <c r="L51" s="50"/>
    </row>
    <row r="52" spans="1:12" s="49" customFormat="1" ht="21" customHeight="1" x14ac:dyDescent="0.2">
      <c r="A52" s="39">
        <v>38</v>
      </c>
      <c r="B52" s="39" t="s">
        <v>173</v>
      </c>
      <c r="C52" s="63" t="s">
        <v>107</v>
      </c>
      <c r="D52" s="63" t="s">
        <v>147</v>
      </c>
      <c r="E52" s="67">
        <v>0.41</v>
      </c>
      <c r="F52" s="66" t="s">
        <v>171</v>
      </c>
      <c r="G52" s="52"/>
      <c r="H52" s="48">
        <f t="shared" si="0"/>
        <v>0</v>
      </c>
      <c r="I52" s="64">
        <v>1950521</v>
      </c>
      <c r="J52" s="65" t="s">
        <v>63</v>
      </c>
      <c r="K52" s="50"/>
      <c r="L52" s="50"/>
    </row>
    <row r="53" spans="1:12" s="49" customFormat="1" ht="21" customHeight="1" x14ac:dyDescent="0.2">
      <c r="A53" s="39">
        <v>39</v>
      </c>
      <c r="B53" s="39" t="s">
        <v>173</v>
      </c>
      <c r="C53" s="63" t="s">
        <v>107</v>
      </c>
      <c r="D53" s="63" t="s">
        <v>148</v>
      </c>
      <c r="E53" s="67">
        <v>533</v>
      </c>
      <c r="F53" s="66" t="s">
        <v>172</v>
      </c>
      <c r="G53" s="52"/>
      <c r="H53" s="48">
        <f t="shared" si="0"/>
        <v>0</v>
      </c>
      <c r="I53" s="64">
        <v>1958020</v>
      </c>
      <c r="J53" s="65" t="s">
        <v>63</v>
      </c>
      <c r="K53" s="50"/>
      <c r="L53" s="50"/>
    </row>
    <row r="54" spans="1:12" s="49" customFormat="1" ht="21" customHeight="1" x14ac:dyDescent="0.2">
      <c r="A54" s="39">
        <v>40</v>
      </c>
      <c r="B54" s="39" t="s">
        <v>173</v>
      </c>
      <c r="C54" s="63" t="s">
        <v>107</v>
      </c>
      <c r="D54" s="63" t="s">
        <v>149</v>
      </c>
      <c r="E54" s="67">
        <v>50</v>
      </c>
      <c r="F54" s="66" t="s">
        <v>172</v>
      </c>
      <c r="G54" s="52"/>
      <c r="H54" s="48">
        <f t="shared" si="0"/>
        <v>0</v>
      </c>
      <c r="I54" s="64">
        <v>1958611</v>
      </c>
      <c r="J54" s="65" t="s">
        <v>63</v>
      </c>
      <c r="K54" s="50"/>
      <c r="L54" s="50"/>
    </row>
    <row r="55" spans="1:12" s="49" customFormat="1" ht="21" customHeight="1" x14ac:dyDescent="0.2">
      <c r="A55" s="39">
        <v>41</v>
      </c>
      <c r="B55" s="39" t="s">
        <v>173</v>
      </c>
      <c r="C55" s="63" t="s">
        <v>107</v>
      </c>
      <c r="D55" s="63" t="s">
        <v>150</v>
      </c>
      <c r="E55" s="67">
        <v>1840</v>
      </c>
      <c r="F55" s="66" t="s">
        <v>172</v>
      </c>
      <c r="G55" s="52"/>
      <c r="H55" s="48">
        <f t="shared" si="0"/>
        <v>0</v>
      </c>
      <c r="I55" s="64">
        <v>1958612</v>
      </c>
      <c r="J55" s="65" t="s">
        <v>63</v>
      </c>
      <c r="K55" s="50"/>
      <c r="L55" s="50"/>
    </row>
    <row r="56" spans="1:12" s="49" customFormat="1" ht="21" customHeight="1" x14ac:dyDescent="0.2">
      <c r="A56" s="39">
        <v>42</v>
      </c>
      <c r="B56" s="39" t="s">
        <v>173</v>
      </c>
      <c r="C56" s="63" t="s">
        <v>107</v>
      </c>
      <c r="D56" s="63" t="s">
        <v>151</v>
      </c>
      <c r="E56" s="67">
        <v>25</v>
      </c>
      <c r="F56" s="66" t="s">
        <v>172</v>
      </c>
      <c r="G56" s="52"/>
      <c r="H56" s="48">
        <f t="shared" si="0"/>
        <v>0</v>
      </c>
      <c r="I56" s="64">
        <v>1958613</v>
      </c>
      <c r="J56" s="65" t="s">
        <v>63</v>
      </c>
      <c r="K56" s="50"/>
      <c r="L56" s="50"/>
    </row>
    <row r="57" spans="1:12" s="49" customFormat="1" ht="21" customHeight="1" x14ac:dyDescent="0.2">
      <c r="A57" s="39">
        <v>43</v>
      </c>
      <c r="B57" s="39" t="s">
        <v>173</v>
      </c>
      <c r="C57" s="63" t="s">
        <v>107</v>
      </c>
      <c r="D57" s="63" t="s">
        <v>152</v>
      </c>
      <c r="E57" s="67">
        <v>4700</v>
      </c>
      <c r="F57" s="66" t="s">
        <v>172</v>
      </c>
      <c r="G57" s="52"/>
      <c r="H57" s="48">
        <f t="shared" si="0"/>
        <v>0</v>
      </c>
      <c r="I57" s="64">
        <v>1958614</v>
      </c>
      <c r="J57" s="65" t="s">
        <v>63</v>
      </c>
      <c r="K57" s="50"/>
      <c r="L57" s="50"/>
    </row>
    <row r="58" spans="1:12" s="49" customFormat="1" ht="21" customHeight="1" x14ac:dyDescent="0.2">
      <c r="A58" s="39">
        <v>44</v>
      </c>
      <c r="B58" s="39" t="s">
        <v>173</v>
      </c>
      <c r="C58" s="63" t="s">
        <v>107</v>
      </c>
      <c r="D58" s="63" t="s">
        <v>153</v>
      </c>
      <c r="E58" s="67">
        <v>14</v>
      </c>
      <c r="F58" s="66" t="s">
        <v>172</v>
      </c>
      <c r="G58" s="52"/>
      <c r="H58" s="48">
        <f t="shared" si="0"/>
        <v>0</v>
      </c>
      <c r="I58" s="64">
        <v>1959752</v>
      </c>
      <c r="J58" s="65" t="s">
        <v>63</v>
      </c>
      <c r="K58" s="50"/>
      <c r="L58" s="50"/>
    </row>
    <row r="59" spans="1:12" s="49" customFormat="1" ht="21" customHeight="1" x14ac:dyDescent="0.2">
      <c r="A59" s="39">
        <v>45</v>
      </c>
      <c r="B59" s="39" t="s">
        <v>173</v>
      </c>
      <c r="C59" s="63" t="s">
        <v>107</v>
      </c>
      <c r="D59" s="63" t="s">
        <v>154</v>
      </c>
      <c r="E59" s="67">
        <v>100</v>
      </c>
      <c r="F59" s="66" t="s">
        <v>172</v>
      </c>
      <c r="G59" s="52"/>
      <c r="H59" s="48">
        <f t="shared" si="0"/>
        <v>0</v>
      </c>
      <c r="I59" s="64">
        <v>1959754</v>
      </c>
      <c r="J59" s="65" t="s">
        <v>63</v>
      </c>
      <c r="K59" s="50"/>
      <c r="L59" s="50"/>
    </row>
    <row r="60" spans="1:12" s="49" customFormat="1" ht="21" customHeight="1" x14ac:dyDescent="0.2">
      <c r="A60" s="39">
        <v>46</v>
      </c>
      <c r="B60" s="39" t="s">
        <v>173</v>
      </c>
      <c r="C60" s="63" t="s">
        <v>107</v>
      </c>
      <c r="D60" s="63" t="s">
        <v>155</v>
      </c>
      <c r="E60" s="67">
        <v>0.40400000000000003</v>
      </c>
      <c r="F60" s="66" t="s">
        <v>172</v>
      </c>
      <c r="G60" s="52"/>
      <c r="H60" s="48">
        <f t="shared" si="0"/>
        <v>0</v>
      </c>
      <c r="I60" s="64">
        <v>1960485</v>
      </c>
      <c r="J60" s="65" t="s">
        <v>63</v>
      </c>
      <c r="K60" s="50"/>
      <c r="L60" s="50"/>
    </row>
    <row r="61" spans="1:12" s="49" customFormat="1" ht="21" customHeight="1" x14ac:dyDescent="0.2">
      <c r="A61" s="39">
        <v>47</v>
      </c>
      <c r="B61" s="39" t="s">
        <v>173</v>
      </c>
      <c r="C61" s="63" t="s">
        <v>107</v>
      </c>
      <c r="D61" s="63" t="s">
        <v>156</v>
      </c>
      <c r="E61" s="67">
        <v>0.80099999999999993</v>
      </c>
      <c r="F61" s="66" t="s">
        <v>171</v>
      </c>
      <c r="G61" s="52"/>
      <c r="H61" s="48">
        <f t="shared" si="0"/>
        <v>0</v>
      </c>
      <c r="I61" s="64">
        <v>1975606</v>
      </c>
      <c r="J61" s="65" t="s">
        <v>63</v>
      </c>
      <c r="K61" s="50"/>
      <c r="L61" s="50"/>
    </row>
    <row r="62" spans="1:12" s="49" customFormat="1" ht="21" customHeight="1" x14ac:dyDescent="0.2">
      <c r="A62" s="39">
        <v>48</v>
      </c>
      <c r="B62" s="39" t="s">
        <v>173</v>
      </c>
      <c r="C62" s="63" t="s">
        <v>107</v>
      </c>
      <c r="D62" s="63" t="s">
        <v>157</v>
      </c>
      <c r="E62" s="67">
        <v>1.4E-2</v>
      </c>
      <c r="F62" s="66" t="s">
        <v>171</v>
      </c>
      <c r="G62" s="52"/>
      <c r="H62" s="48">
        <f t="shared" si="0"/>
        <v>0</v>
      </c>
      <c r="I62" s="64">
        <v>1985351</v>
      </c>
      <c r="J62" s="65" t="s">
        <v>63</v>
      </c>
      <c r="K62" s="50"/>
      <c r="L62" s="50"/>
    </row>
    <row r="63" spans="1:12" s="49" customFormat="1" ht="21" customHeight="1" x14ac:dyDescent="0.2">
      <c r="A63" s="39">
        <v>49</v>
      </c>
      <c r="B63" s="39" t="s">
        <v>173</v>
      </c>
      <c r="C63" s="63" t="s">
        <v>107</v>
      </c>
      <c r="D63" s="63" t="s">
        <v>158</v>
      </c>
      <c r="E63" s="67">
        <v>0.27700000000000002</v>
      </c>
      <c r="F63" s="66" t="s">
        <v>171</v>
      </c>
      <c r="G63" s="52"/>
      <c r="H63" s="48">
        <f t="shared" si="0"/>
        <v>0</v>
      </c>
      <c r="I63" s="64">
        <v>1985353</v>
      </c>
      <c r="J63" s="65" t="s">
        <v>63</v>
      </c>
      <c r="K63" s="50"/>
      <c r="L63" s="50"/>
    </row>
    <row r="64" spans="1:12" s="49" customFormat="1" ht="21" customHeight="1" x14ac:dyDescent="0.2">
      <c r="A64" s="39">
        <v>50</v>
      </c>
      <c r="B64" s="39" t="s">
        <v>173</v>
      </c>
      <c r="C64" s="63" t="s">
        <v>107</v>
      </c>
      <c r="D64" s="63" t="s">
        <v>159</v>
      </c>
      <c r="E64" s="67">
        <v>100</v>
      </c>
      <c r="F64" s="66" t="s">
        <v>172</v>
      </c>
      <c r="G64" s="52"/>
      <c r="H64" s="48">
        <f t="shared" si="0"/>
        <v>0</v>
      </c>
      <c r="I64" s="64">
        <v>2013947</v>
      </c>
      <c r="J64" s="65" t="s">
        <v>63</v>
      </c>
      <c r="K64" s="50"/>
      <c r="L64" s="50"/>
    </row>
    <row r="65" spans="1:12" s="49" customFormat="1" ht="21" customHeight="1" x14ac:dyDescent="0.2">
      <c r="A65" s="39">
        <v>51</v>
      </c>
      <c r="B65" s="39" t="s">
        <v>173</v>
      </c>
      <c r="C65" s="63" t="s">
        <v>107</v>
      </c>
      <c r="D65" s="63" t="s">
        <v>160</v>
      </c>
      <c r="E65" s="67">
        <v>0.01</v>
      </c>
      <c r="F65" s="66" t="s">
        <v>171</v>
      </c>
      <c r="G65" s="52"/>
      <c r="H65" s="48">
        <f t="shared" si="0"/>
        <v>0</v>
      </c>
      <c r="I65" s="64">
        <v>2023936</v>
      </c>
      <c r="J65" s="65" t="s">
        <v>63</v>
      </c>
      <c r="K65" s="50"/>
      <c r="L65" s="50"/>
    </row>
    <row r="66" spans="1:12" s="49" customFormat="1" ht="21" customHeight="1" x14ac:dyDescent="0.2">
      <c r="A66" s="39">
        <v>52</v>
      </c>
      <c r="B66" s="39" t="s">
        <v>173</v>
      </c>
      <c r="C66" s="63" t="s">
        <v>107</v>
      </c>
      <c r="D66" s="63" t="s">
        <v>161</v>
      </c>
      <c r="E66" s="67">
        <v>93</v>
      </c>
      <c r="F66" s="66" t="s">
        <v>172</v>
      </c>
      <c r="G66" s="52"/>
      <c r="H66" s="48">
        <f t="shared" si="0"/>
        <v>0</v>
      </c>
      <c r="I66" s="64">
        <v>2227474</v>
      </c>
      <c r="J66" s="65" t="s">
        <v>63</v>
      </c>
      <c r="K66" s="50"/>
      <c r="L66" s="50"/>
    </row>
    <row r="67" spans="1:12" s="49" customFormat="1" ht="21" customHeight="1" x14ac:dyDescent="0.2">
      <c r="A67" s="39">
        <v>53</v>
      </c>
      <c r="B67" s="39" t="s">
        <v>173</v>
      </c>
      <c r="C67" s="63" t="s">
        <v>107</v>
      </c>
      <c r="D67" s="63" t="s">
        <v>162</v>
      </c>
      <c r="E67" s="67">
        <v>1245</v>
      </c>
      <c r="F67" s="66" t="s">
        <v>172</v>
      </c>
      <c r="G67" s="52"/>
      <c r="H67" s="48">
        <f t="shared" si="0"/>
        <v>0</v>
      </c>
      <c r="I67" s="64">
        <v>2265636</v>
      </c>
      <c r="J67" s="65" t="s">
        <v>63</v>
      </c>
      <c r="K67" s="50"/>
      <c r="L67" s="50"/>
    </row>
    <row r="68" spans="1:12" s="49" customFormat="1" ht="21" customHeight="1" x14ac:dyDescent="0.2">
      <c r="A68" s="39">
        <v>54</v>
      </c>
      <c r="B68" s="39" t="s">
        <v>173</v>
      </c>
      <c r="C68" s="63" t="s">
        <v>107</v>
      </c>
      <c r="D68" s="63" t="s">
        <v>163</v>
      </c>
      <c r="E68" s="67">
        <v>390</v>
      </c>
      <c r="F68" s="66" t="s">
        <v>172</v>
      </c>
      <c r="G68" s="52"/>
      <c r="H68" s="48">
        <f t="shared" si="0"/>
        <v>0</v>
      </c>
      <c r="I68" s="64">
        <v>2358521</v>
      </c>
      <c r="J68" s="65" t="s">
        <v>63</v>
      </c>
      <c r="K68" s="50"/>
      <c r="L68" s="50"/>
    </row>
    <row r="69" spans="1:12" s="49" customFormat="1" ht="21" customHeight="1" x14ac:dyDescent="0.2">
      <c r="A69" s="39">
        <v>55</v>
      </c>
      <c r="B69" s="39" t="s">
        <v>173</v>
      </c>
      <c r="C69" s="63" t="s">
        <v>107</v>
      </c>
      <c r="D69" s="63" t="s">
        <v>164</v>
      </c>
      <c r="E69" s="67">
        <v>640</v>
      </c>
      <c r="F69" s="66" t="s">
        <v>172</v>
      </c>
      <c r="G69" s="52"/>
      <c r="H69" s="48">
        <f t="shared" si="0"/>
        <v>0</v>
      </c>
      <c r="I69" s="64">
        <v>2480573</v>
      </c>
      <c r="J69" s="65" t="s">
        <v>63</v>
      </c>
      <c r="K69" s="50"/>
      <c r="L69" s="50"/>
    </row>
    <row r="70" spans="1:12" s="49" customFormat="1" ht="21" customHeight="1" x14ac:dyDescent="0.2">
      <c r="A70" s="39">
        <v>56</v>
      </c>
      <c r="B70" s="39" t="s">
        <v>173</v>
      </c>
      <c r="C70" s="63" t="s">
        <v>107</v>
      </c>
      <c r="D70" s="63" t="s">
        <v>165</v>
      </c>
      <c r="E70" s="67">
        <v>48</v>
      </c>
      <c r="F70" s="66" t="s">
        <v>172</v>
      </c>
      <c r="G70" s="52"/>
      <c r="H70" s="48">
        <f t="shared" si="0"/>
        <v>0</v>
      </c>
      <c r="I70" s="64">
        <v>2305817</v>
      </c>
      <c r="J70" s="65" t="s">
        <v>106</v>
      </c>
      <c r="K70" s="50"/>
      <c r="L70" s="50"/>
    </row>
    <row r="71" spans="1:12" s="49" customFormat="1" ht="21" customHeight="1" x14ac:dyDescent="0.2">
      <c r="A71" s="39">
        <v>57</v>
      </c>
      <c r="B71" s="39" t="s">
        <v>173</v>
      </c>
      <c r="C71" s="63" t="s">
        <v>107</v>
      </c>
      <c r="D71" s="63" t="s">
        <v>166</v>
      </c>
      <c r="E71" s="67">
        <v>41</v>
      </c>
      <c r="F71" s="66" t="s">
        <v>172</v>
      </c>
      <c r="G71" s="52"/>
      <c r="H71" s="48">
        <f t="shared" si="0"/>
        <v>0</v>
      </c>
      <c r="I71" s="64">
        <v>1939333</v>
      </c>
      <c r="J71" s="65" t="s">
        <v>108</v>
      </c>
      <c r="K71" s="50"/>
      <c r="L71" s="50"/>
    </row>
    <row r="72" spans="1:12" s="49" customFormat="1" ht="21" customHeight="1" x14ac:dyDescent="0.2">
      <c r="A72" s="39">
        <v>58</v>
      </c>
      <c r="B72" s="39" t="s">
        <v>173</v>
      </c>
      <c r="C72" s="63" t="s">
        <v>107</v>
      </c>
      <c r="D72" s="63" t="s">
        <v>167</v>
      </c>
      <c r="E72" s="67">
        <v>117.6</v>
      </c>
      <c r="F72" s="66" t="s">
        <v>172</v>
      </c>
      <c r="G72" s="52"/>
      <c r="H72" s="48">
        <f t="shared" si="0"/>
        <v>0</v>
      </c>
      <c r="I72" s="64">
        <v>1868363</v>
      </c>
      <c r="J72" s="65" t="s">
        <v>109</v>
      </c>
      <c r="K72" s="50"/>
      <c r="L72" s="50"/>
    </row>
    <row r="73" spans="1:12" s="49" customFormat="1" ht="21" customHeight="1" x14ac:dyDescent="0.2">
      <c r="A73" s="39">
        <v>59</v>
      </c>
      <c r="B73" s="39" t="s">
        <v>173</v>
      </c>
      <c r="C73" s="63" t="s">
        <v>107</v>
      </c>
      <c r="D73" s="63" t="s">
        <v>168</v>
      </c>
      <c r="E73" s="67">
        <v>154</v>
      </c>
      <c r="F73" s="66" t="s">
        <v>172</v>
      </c>
      <c r="G73" s="52"/>
      <c r="H73" s="48">
        <f t="shared" si="0"/>
        <v>0</v>
      </c>
      <c r="I73" s="64">
        <v>2167779</v>
      </c>
      <c r="J73" s="65" t="s">
        <v>109</v>
      </c>
      <c r="K73" s="50"/>
      <c r="L73" s="50"/>
    </row>
    <row r="74" spans="1:12" s="49" customFormat="1" ht="21" customHeight="1" x14ac:dyDescent="0.2">
      <c r="A74" s="39">
        <v>60</v>
      </c>
      <c r="B74" s="39" t="s">
        <v>173</v>
      </c>
      <c r="C74" s="63" t="s">
        <v>107</v>
      </c>
      <c r="D74" s="63" t="s">
        <v>121</v>
      </c>
      <c r="E74" s="67">
        <v>180</v>
      </c>
      <c r="F74" s="66" t="s">
        <v>172</v>
      </c>
      <c r="G74" s="52"/>
      <c r="H74" s="48">
        <f t="shared" si="0"/>
        <v>0</v>
      </c>
      <c r="I74" s="64">
        <v>1158464</v>
      </c>
      <c r="J74" s="65" t="s">
        <v>110</v>
      </c>
      <c r="K74" s="50"/>
      <c r="L74" s="50"/>
    </row>
    <row r="75" spans="1:12" s="49" customFormat="1" ht="21" customHeight="1" x14ac:dyDescent="0.2">
      <c r="A75" s="39">
        <v>61</v>
      </c>
      <c r="B75" s="39" t="s">
        <v>173</v>
      </c>
      <c r="C75" s="63" t="s">
        <v>107</v>
      </c>
      <c r="D75" s="63" t="s">
        <v>169</v>
      </c>
      <c r="E75" s="67">
        <v>328</v>
      </c>
      <c r="F75" s="66" t="s">
        <v>172</v>
      </c>
      <c r="G75" s="52"/>
      <c r="H75" s="48">
        <f t="shared" si="0"/>
        <v>0</v>
      </c>
      <c r="I75" s="64">
        <v>2572211</v>
      </c>
      <c r="J75" s="65" t="s">
        <v>104</v>
      </c>
      <c r="K75" s="50"/>
      <c r="L75" s="50"/>
    </row>
    <row r="76" spans="1:12" s="49" customFormat="1" ht="21" customHeight="1" x14ac:dyDescent="0.2">
      <c r="A76" s="39">
        <v>62</v>
      </c>
      <c r="B76" s="39" t="s">
        <v>173</v>
      </c>
      <c r="C76" s="63" t="s">
        <v>107</v>
      </c>
      <c r="D76" s="63" t="s">
        <v>170</v>
      </c>
      <c r="E76" s="67">
        <v>1.1990000000000001</v>
      </c>
      <c r="F76" s="66" t="s">
        <v>171</v>
      </c>
      <c r="G76" s="52"/>
      <c r="H76" s="48">
        <f t="shared" si="0"/>
        <v>0</v>
      </c>
      <c r="I76" s="64">
        <v>1203503</v>
      </c>
      <c r="J76" s="65" t="s">
        <v>104</v>
      </c>
      <c r="K76" s="50"/>
      <c r="L76" s="50"/>
    </row>
    <row r="77" spans="1:12" s="32" customFormat="1" ht="14.25" x14ac:dyDescent="0.2">
      <c r="A77" s="27"/>
      <c r="B77" s="40"/>
      <c r="C77" s="29"/>
      <c r="D77" s="29"/>
      <c r="E77" s="68">
        <f>SUM(E15:E76)</f>
        <v>33111.761999999995</v>
      </c>
      <c r="F77" s="54"/>
      <c r="G77" s="30"/>
      <c r="H77" s="31">
        <f>SUM(H15:H76)</f>
        <v>0</v>
      </c>
      <c r="I77" s="27"/>
      <c r="J77" s="28"/>
      <c r="K77" s="28"/>
      <c r="L77" s="28"/>
    </row>
    <row r="78" spans="1:12" s="4" customFormat="1" x14ac:dyDescent="0.2">
      <c r="A78" s="1"/>
      <c r="B78" s="1"/>
      <c r="C78" s="1"/>
      <c r="D78" s="1"/>
      <c r="E78" s="1"/>
      <c r="F78" s="3"/>
      <c r="G78" s="7"/>
      <c r="H78" s="61"/>
      <c r="I78" s="9"/>
      <c r="J78" s="10"/>
      <c r="K78" s="10"/>
      <c r="L78" s="10"/>
    </row>
    <row r="79" spans="1:12" s="4" customFormat="1" x14ac:dyDescent="0.2">
      <c r="A79" s="12" t="s">
        <v>18</v>
      </c>
      <c r="B79" s="2"/>
      <c r="C79" s="2"/>
      <c r="D79" s="2"/>
      <c r="E79" s="7"/>
      <c r="F79" s="33"/>
      <c r="G79" s="33"/>
      <c r="I79" s="9"/>
      <c r="J79" s="10"/>
      <c r="K79" s="10"/>
      <c r="L79" s="10"/>
    </row>
    <row r="80" spans="1:12" s="4" customFormat="1" x14ac:dyDescent="0.2">
      <c r="A80" s="34" t="s">
        <v>19</v>
      </c>
      <c r="B80" s="35"/>
      <c r="C80" s="35"/>
      <c r="D80" s="35"/>
      <c r="E80" s="7"/>
      <c r="F80" s="3"/>
      <c r="G80" s="2"/>
      <c r="I80" s="9"/>
      <c r="J80" s="10"/>
      <c r="K80" s="10"/>
      <c r="L80" s="10"/>
    </row>
    <row r="81" spans="1:12" s="4" customFormat="1" x14ac:dyDescent="0.2">
      <c r="A81" s="34" t="s">
        <v>20</v>
      </c>
      <c r="B81" s="35"/>
      <c r="C81" s="35"/>
      <c r="D81" s="35"/>
      <c r="E81" s="7"/>
      <c r="F81" s="3"/>
      <c r="G81" s="2"/>
      <c r="I81" s="9"/>
      <c r="J81" s="10"/>
      <c r="K81" s="10"/>
      <c r="L81" s="10"/>
    </row>
    <row r="82" spans="1:12" s="4" customFormat="1" x14ac:dyDescent="0.2">
      <c r="A82" s="34" t="s">
        <v>21</v>
      </c>
      <c r="B82" s="35"/>
      <c r="C82" s="35"/>
      <c r="D82" s="35"/>
      <c r="E82" s="7"/>
      <c r="F82" s="3"/>
      <c r="G82" s="2"/>
      <c r="I82" s="9"/>
      <c r="J82" s="10"/>
      <c r="K82" s="10"/>
      <c r="L82" s="10"/>
    </row>
    <row r="83" spans="1:12" s="47" customFormat="1" ht="47.45" customHeight="1" x14ac:dyDescent="0.2">
      <c r="A83" s="70" t="s">
        <v>41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</row>
    <row r="84" spans="1:12" s="47" customFormat="1" x14ac:dyDescent="0.2">
      <c r="A84" s="34" t="s">
        <v>37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</row>
    <row r="85" spans="1:12" s="4" customFormat="1" x14ac:dyDescent="0.2">
      <c r="A85" s="34" t="s">
        <v>38</v>
      </c>
      <c r="B85" s="7"/>
      <c r="C85" s="7"/>
      <c r="D85" s="7"/>
      <c r="E85" s="7"/>
      <c r="I85" s="8" t="s">
        <v>22</v>
      </c>
      <c r="J85" s="7"/>
      <c r="K85" s="1"/>
      <c r="L85" s="9"/>
    </row>
    <row r="86" spans="1:12" s="4" customFormat="1" x14ac:dyDescent="0.2">
      <c r="A86" s="34"/>
      <c r="B86" s="7"/>
      <c r="C86" s="7"/>
      <c r="D86" s="7"/>
      <c r="E86" s="7"/>
      <c r="I86" s="8"/>
      <c r="J86" s="7"/>
      <c r="K86" s="1"/>
      <c r="L86" s="9"/>
    </row>
    <row r="87" spans="1:12" s="4" customFormat="1" x14ac:dyDescent="0.2">
      <c r="A87" s="34"/>
      <c r="B87" s="7"/>
      <c r="C87" s="7"/>
      <c r="D87" s="7"/>
      <c r="E87" s="7"/>
      <c r="I87" s="8"/>
      <c r="J87" s="7"/>
      <c r="K87" s="1"/>
      <c r="L87" s="9"/>
    </row>
    <row r="88" spans="1:12" s="4" customFormat="1" x14ac:dyDescent="0.2">
      <c r="A88" s="7" t="s">
        <v>23</v>
      </c>
      <c r="B88" s="7"/>
      <c r="C88" s="7"/>
      <c r="D88" s="7"/>
      <c r="E88" s="7"/>
      <c r="I88" s="8" t="s">
        <v>24</v>
      </c>
      <c r="J88" s="36"/>
      <c r="K88" s="37"/>
      <c r="L88" s="9"/>
    </row>
    <row r="89" spans="1:12" s="4" customFormat="1" x14ac:dyDescent="0.2">
      <c r="A89" s="2"/>
      <c r="B89" s="7" t="s">
        <v>40</v>
      </c>
      <c r="C89" s="7"/>
      <c r="D89" s="7"/>
      <c r="E89" s="7"/>
      <c r="I89" s="38" t="s">
        <v>25</v>
      </c>
      <c r="J89" s="7"/>
      <c r="L89" s="9"/>
    </row>
    <row r="90" spans="1:12" s="4" customFormat="1" x14ac:dyDescent="0.2">
      <c r="A90" s="1"/>
      <c r="B90" s="1"/>
      <c r="C90" s="1"/>
      <c r="D90" s="1"/>
      <c r="E90" s="7"/>
      <c r="F90" s="3"/>
      <c r="G90" s="7"/>
      <c r="H90" s="1"/>
      <c r="I90" s="9"/>
      <c r="J90" s="10"/>
      <c r="K90" s="10"/>
      <c r="L90" s="10"/>
    </row>
    <row r="91" spans="1:12" s="4" customFormat="1" x14ac:dyDescent="0.2">
      <c r="A91" s="1"/>
      <c r="B91" s="1"/>
      <c r="C91" s="1"/>
      <c r="D91" s="1"/>
      <c r="E91" s="7"/>
      <c r="F91" s="3"/>
      <c r="G91" s="7"/>
      <c r="H91" s="1"/>
      <c r="I91" s="9"/>
      <c r="J91" s="10"/>
      <c r="K91" s="10"/>
      <c r="L91" s="10"/>
    </row>
    <row r="92" spans="1:12" s="4" customFormat="1" x14ac:dyDescent="0.2">
      <c r="A92" s="1"/>
      <c r="B92" s="1"/>
      <c r="C92" s="1"/>
      <c r="D92" s="1"/>
      <c r="E92" s="51"/>
      <c r="F92" s="3"/>
      <c r="G92" s="7"/>
      <c r="H92" s="1"/>
      <c r="I92" s="9"/>
      <c r="J92" s="10"/>
      <c r="K92" s="10"/>
      <c r="L92" s="10"/>
    </row>
    <row r="93" spans="1:12" s="4" customFormat="1" x14ac:dyDescent="0.2">
      <c r="A93" s="1"/>
      <c r="B93" s="1"/>
      <c r="C93" s="1"/>
      <c r="D93" s="1"/>
      <c r="E93" s="7"/>
      <c r="F93" s="3"/>
      <c r="G93" s="7"/>
      <c r="H93" s="1"/>
      <c r="I93" s="9"/>
      <c r="J93" s="10"/>
      <c r="K93" s="10"/>
      <c r="L93" s="10"/>
    </row>
    <row r="94" spans="1:12" s="4" customFormat="1" x14ac:dyDescent="0.2">
      <c r="A94" s="1"/>
      <c r="B94" s="1"/>
      <c r="C94" s="1"/>
      <c r="D94" s="1"/>
      <c r="E94" s="7"/>
      <c r="F94" s="3"/>
      <c r="G94" s="7"/>
      <c r="H94" s="1"/>
      <c r="I94" s="9"/>
      <c r="J94" s="10"/>
      <c r="K94" s="10"/>
      <c r="L94" s="10"/>
    </row>
    <row r="95" spans="1:12" s="4" customFormat="1" x14ac:dyDescent="0.2">
      <c r="A95" s="1"/>
      <c r="B95" s="1"/>
      <c r="C95" s="1"/>
      <c r="D95" s="1"/>
      <c r="E95" s="7"/>
      <c r="F95" s="3"/>
      <c r="G95" s="7"/>
      <c r="H95" s="1"/>
      <c r="I95" s="9"/>
      <c r="J95" s="10"/>
      <c r="K95" s="10"/>
      <c r="L95" s="10"/>
    </row>
    <row r="96" spans="1:12" s="4" customFormat="1" x14ac:dyDescent="0.2">
      <c r="A96" s="1"/>
      <c r="B96" s="1"/>
      <c r="C96" s="1"/>
      <c r="D96" s="1"/>
      <c r="E96" s="7"/>
      <c r="F96" s="3"/>
      <c r="G96" s="51"/>
      <c r="H96" s="1"/>
      <c r="I96" s="9"/>
      <c r="J96" s="10"/>
      <c r="K96" s="10"/>
      <c r="L96" s="10"/>
    </row>
    <row r="97" spans="1:12" s="4" customFormat="1" x14ac:dyDescent="0.2">
      <c r="A97" s="1"/>
      <c r="B97" s="1"/>
      <c r="C97" s="1"/>
      <c r="D97" s="1"/>
      <c r="E97" s="7"/>
      <c r="F97" s="3"/>
      <c r="G97" s="7"/>
      <c r="H97" s="1"/>
      <c r="I97" s="9"/>
      <c r="J97" s="10"/>
      <c r="K97" s="10"/>
      <c r="L97" s="10"/>
    </row>
    <row r="98" spans="1:12" s="4" customFormat="1" x14ac:dyDescent="0.2">
      <c r="A98" s="1"/>
      <c r="B98" s="1"/>
      <c r="C98" s="1"/>
      <c r="D98" s="1"/>
      <c r="E98" s="7"/>
      <c r="F98" s="3"/>
      <c r="G98" s="7"/>
      <c r="H98" s="1"/>
      <c r="I98" s="9"/>
      <c r="J98" s="10"/>
      <c r="K98" s="10"/>
      <c r="L98" s="10"/>
    </row>
    <row r="108" spans="1:12" s="1" customFormat="1" ht="31.5" customHeight="1" x14ac:dyDescent="0.2">
      <c r="E108" s="7"/>
      <c r="F108" s="3"/>
      <c r="G108" s="7"/>
      <c r="I108" s="9"/>
      <c r="J108" s="10"/>
      <c r="K108" s="10"/>
      <c r="L108" s="10"/>
    </row>
  </sheetData>
  <mergeCells count="1">
    <mergeCell ref="A83:L83"/>
  </mergeCells>
  <pageMargins left="0.7" right="0.7" top="0.75" bottom="0.75" header="0.3" footer="0.3"/>
  <pageSetup paperSize="9" scale="52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1"/>
  <sheetViews>
    <sheetView view="pageBreakPreview" zoomScale="85" zoomScaleNormal="100" zoomScaleSheetLayoutView="85" workbookViewId="0">
      <selection activeCell="D47" sqref="D47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174</v>
      </c>
      <c r="C15" s="63" t="s">
        <v>107</v>
      </c>
      <c r="D15" s="63" t="s">
        <v>175</v>
      </c>
      <c r="E15" s="67">
        <v>7.75</v>
      </c>
      <c r="F15" s="66" t="s">
        <v>171</v>
      </c>
      <c r="G15" s="52"/>
      <c r="H15" s="48">
        <f>ROUND(G15*E15*1.2,2)</f>
        <v>0</v>
      </c>
      <c r="I15" s="64">
        <v>1754391</v>
      </c>
      <c r="J15" s="65" t="s">
        <v>180</v>
      </c>
      <c r="K15" s="50"/>
      <c r="L15" s="50"/>
    </row>
    <row r="16" spans="1:12" s="49" customFormat="1" ht="21" customHeight="1" x14ac:dyDescent="0.2">
      <c r="A16" s="39">
        <v>2</v>
      </c>
      <c r="B16" s="39" t="s">
        <v>174</v>
      </c>
      <c r="C16" s="63" t="s">
        <v>107</v>
      </c>
      <c r="D16" s="63" t="s">
        <v>176</v>
      </c>
      <c r="E16" s="67">
        <v>16.887999999999998</v>
      </c>
      <c r="F16" s="66" t="s">
        <v>171</v>
      </c>
      <c r="G16" s="52"/>
      <c r="H16" s="48">
        <f t="shared" ref="H16:H19" si="0">ROUND(G16*E16*1.2,2)</f>
        <v>0</v>
      </c>
      <c r="I16" s="64">
        <v>1356375</v>
      </c>
      <c r="J16" s="65" t="s">
        <v>180</v>
      </c>
      <c r="K16" s="50"/>
      <c r="L16" s="50"/>
    </row>
    <row r="17" spans="1:12" s="49" customFormat="1" ht="21" customHeight="1" x14ac:dyDescent="0.2">
      <c r="A17" s="39">
        <v>3</v>
      </c>
      <c r="B17" s="39" t="s">
        <v>174</v>
      </c>
      <c r="C17" s="63" t="s">
        <v>107</v>
      </c>
      <c r="D17" s="63" t="s">
        <v>177</v>
      </c>
      <c r="E17" s="67">
        <v>28.231999999999999</v>
      </c>
      <c r="F17" s="66" t="s">
        <v>171</v>
      </c>
      <c r="G17" s="52"/>
      <c r="H17" s="48">
        <f t="shared" si="0"/>
        <v>0</v>
      </c>
      <c r="I17" s="64">
        <v>2268412</v>
      </c>
      <c r="J17" s="65" t="s">
        <v>180</v>
      </c>
      <c r="K17" s="50"/>
      <c r="L17" s="50"/>
    </row>
    <row r="18" spans="1:12" s="49" customFormat="1" ht="21" customHeight="1" x14ac:dyDescent="0.2">
      <c r="A18" s="39">
        <v>4</v>
      </c>
      <c r="B18" s="39" t="s">
        <v>174</v>
      </c>
      <c r="C18" s="63" t="s">
        <v>107</v>
      </c>
      <c r="D18" s="63" t="s">
        <v>178</v>
      </c>
      <c r="E18" s="67">
        <v>43.148000000000003</v>
      </c>
      <c r="F18" s="66" t="s">
        <v>171</v>
      </c>
      <c r="G18" s="52"/>
      <c r="H18" s="48">
        <f t="shared" si="0"/>
        <v>0</v>
      </c>
      <c r="I18" s="64">
        <v>2270720</v>
      </c>
      <c r="J18" s="65" t="s">
        <v>180</v>
      </c>
      <c r="K18" s="50"/>
      <c r="L18" s="50"/>
    </row>
    <row r="19" spans="1:12" s="49" customFormat="1" ht="21" customHeight="1" x14ac:dyDescent="0.2">
      <c r="A19" s="39">
        <v>5</v>
      </c>
      <c r="B19" s="39" t="s">
        <v>174</v>
      </c>
      <c r="C19" s="63" t="s">
        <v>107</v>
      </c>
      <c r="D19" s="63" t="s">
        <v>179</v>
      </c>
      <c r="E19" s="67">
        <v>285</v>
      </c>
      <c r="F19" s="66" t="s">
        <v>172</v>
      </c>
      <c r="G19" s="52"/>
      <c r="H19" s="48">
        <f t="shared" si="0"/>
        <v>0</v>
      </c>
      <c r="I19" s="64">
        <v>2222715</v>
      </c>
      <c r="J19" s="65" t="s">
        <v>180</v>
      </c>
      <c r="K19" s="50"/>
      <c r="L19" s="50"/>
    </row>
    <row r="20" spans="1:12" s="32" customFormat="1" ht="14.25" x14ac:dyDescent="0.2">
      <c r="A20" s="27"/>
      <c r="B20" s="40"/>
      <c r="C20" s="29"/>
      <c r="D20" s="29"/>
      <c r="E20" s="68">
        <f>SUM(E15:E19)</f>
        <v>381.01800000000003</v>
      </c>
      <c r="F20" s="54"/>
      <c r="G20" s="30"/>
      <c r="H20" s="31">
        <f>SUM(H15:H19)</f>
        <v>0</v>
      </c>
      <c r="I20" s="27"/>
      <c r="J20" s="28"/>
      <c r="K20" s="28"/>
      <c r="L20" s="28"/>
    </row>
    <row r="21" spans="1:12" s="4" customFormat="1" x14ac:dyDescent="0.2">
      <c r="A21" s="1"/>
      <c r="B21" s="1"/>
      <c r="C21" s="1"/>
      <c r="D21" s="1"/>
      <c r="E21" s="1"/>
      <c r="F21" s="3"/>
      <c r="G21" s="7"/>
      <c r="H21" s="61"/>
      <c r="I21" s="9"/>
      <c r="J21" s="10"/>
      <c r="K21" s="10"/>
      <c r="L21" s="10"/>
    </row>
    <row r="22" spans="1:12" s="4" customFormat="1" x14ac:dyDescent="0.2">
      <c r="A22" s="12" t="s">
        <v>18</v>
      </c>
      <c r="B22" s="2"/>
      <c r="C22" s="2"/>
      <c r="D22" s="2"/>
      <c r="E22" s="7"/>
      <c r="F22" s="33"/>
      <c r="G22" s="33"/>
      <c r="I22" s="9"/>
      <c r="J22" s="10"/>
      <c r="K22" s="10"/>
      <c r="L22" s="10"/>
    </row>
    <row r="23" spans="1:12" s="4" customFormat="1" x14ac:dyDescent="0.2">
      <c r="A23" s="34" t="s">
        <v>19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20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21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7" customFormat="1" ht="47.45" customHeight="1" x14ac:dyDescent="0.2">
      <c r="A26" s="70" t="s">
        <v>41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</row>
    <row r="27" spans="1:12" s="47" customFormat="1" x14ac:dyDescent="0.2">
      <c r="A27" s="34" t="s">
        <v>37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s="4" customFormat="1" x14ac:dyDescent="0.2">
      <c r="A28" s="34" t="s">
        <v>38</v>
      </c>
      <c r="B28" s="7"/>
      <c r="C28" s="7"/>
      <c r="D28" s="7"/>
      <c r="E28" s="7"/>
      <c r="I28" s="8" t="s">
        <v>22</v>
      </c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7" t="s">
        <v>23</v>
      </c>
      <c r="B31" s="7"/>
      <c r="C31" s="7"/>
      <c r="D31" s="7"/>
      <c r="E31" s="7"/>
      <c r="I31" s="8" t="s">
        <v>24</v>
      </c>
      <c r="J31" s="36"/>
      <c r="K31" s="37"/>
      <c r="L31" s="9"/>
    </row>
    <row r="32" spans="1:12" s="4" customFormat="1" x14ac:dyDescent="0.2">
      <c r="A32" s="2"/>
      <c r="B32" s="7" t="s">
        <v>40</v>
      </c>
      <c r="C32" s="7"/>
      <c r="D32" s="7"/>
      <c r="E32" s="7"/>
      <c r="I32" s="38" t="s">
        <v>25</v>
      </c>
      <c r="J32" s="7"/>
      <c r="L32" s="9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51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51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51" spans="5:12" s="1" customFormat="1" ht="31.5" customHeight="1" x14ac:dyDescent="0.2">
      <c r="E51" s="7"/>
      <c r="F51" s="3"/>
      <c r="G51" s="7"/>
      <c r="I51" s="9"/>
      <c r="J51" s="10"/>
      <c r="K51" s="10"/>
      <c r="L51" s="10"/>
    </row>
  </sheetData>
  <mergeCells count="1">
    <mergeCell ref="A26:L26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8"/>
  <sheetViews>
    <sheetView view="pageBreakPreview" topLeftCell="A4" zoomScale="85" zoomScaleNormal="100" zoomScaleSheetLayoutView="85" workbookViewId="0">
      <selection activeCell="H33" sqref="H33"/>
    </sheetView>
  </sheetViews>
  <sheetFormatPr defaultColWidth="9.140625" defaultRowHeight="12.75" x14ac:dyDescent="0.2"/>
  <cols>
    <col min="1" max="1" width="6.85546875" style="1" bestFit="1" customWidth="1"/>
    <col min="2" max="2" width="19.28515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7" customHeight="1" x14ac:dyDescent="0.2">
      <c r="A15" s="39">
        <v>1</v>
      </c>
      <c r="B15" s="39" t="s">
        <v>181</v>
      </c>
      <c r="C15" s="63" t="s">
        <v>107</v>
      </c>
      <c r="D15" s="63" t="s">
        <v>182</v>
      </c>
      <c r="E15" s="67">
        <v>2599</v>
      </c>
      <c r="F15" s="66" t="s">
        <v>172</v>
      </c>
      <c r="G15" s="52"/>
      <c r="H15" s="48">
        <f>ROUND(G15*E15*1.2,2)</f>
        <v>0</v>
      </c>
      <c r="I15" s="64">
        <v>1960273</v>
      </c>
      <c r="J15" s="65" t="s">
        <v>105</v>
      </c>
      <c r="K15" s="50"/>
      <c r="L15" s="50"/>
    </row>
    <row r="16" spans="1:12" s="49" customFormat="1" ht="27" customHeight="1" x14ac:dyDescent="0.2">
      <c r="A16" s="39">
        <v>2</v>
      </c>
      <c r="B16" s="39" t="s">
        <v>181</v>
      </c>
      <c r="C16" s="63" t="s">
        <v>107</v>
      </c>
      <c r="D16" s="63" t="s">
        <v>183</v>
      </c>
      <c r="E16" s="67">
        <v>2.4E-2</v>
      </c>
      <c r="F16" s="66" t="s">
        <v>171</v>
      </c>
      <c r="G16" s="52"/>
      <c r="H16" s="48">
        <f t="shared" ref="H16:H36" si="0">ROUND(G16*E16*1.2,2)</f>
        <v>0</v>
      </c>
      <c r="I16" s="64">
        <v>2268413</v>
      </c>
      <c r="J16" s="65" t="s">
        <v>105</v>
      </c>
      <c r="K16" s="50"/>
      <c r="L16" s="50"/>
    </row>
    <row r="17" spans="1:12" s="49" customFormat="1" ht="27" customHeight="1" x14ac:dyDescent="0.2">
      <c r="A17" s="39">
        <v>3</v>
      </c>
      <c r="B17" s="39" t="s">
        <v>181</v>
      </c>
      <c r="C17" s="63" t="s">
        <v>107</v>
      </c>
      <c r="D17" s="63" t="s">
        <v>184</v>
      </c>
      <c r="E17" s="67">
        <v>3686</v>
      </c>
      <c r="F17" s="66" t="s">
        <v>172</v>
      </c>
      <c r="G17" s="52"/>
      <c r="H17" s="48">
        <f t="shared" si="0"/>
        <v>0</v>
      </c>
      <c r="I17" s="64">
        <v>1930983</v>
      </c>
      <c r="J17" s="65" t="s">
        <v>105</v>
      </c>
      <c r="K17" s="50"/>
      <c r="L17" s="50"/>
    </row>
    <row r="18" spans="1:12" s="49" customFormat="1" ht="27" customHeight="1" x14ac:dyDescent="0.2">
      <c r="A18" s="39">
        <v>4</v>
      </c>
      <c r="B18" s="39" t="s">
        <v>181</v>
      </c>
      <c r="C18" s="63" t="s">
        <v>107</v>
      </c>
      <c r="D18" s="63" t="s">
        <v>115</v>
      </c>
      <c r="E18" s="67">
        <v>3780.3</v>
      </c>
      <c r="F18" s="66" t="s">
        <v>172</v>
      </c>
      <c r="G18" s="52"/>
      <c r="H18" s="48">
        <f t="shared" si="0"/>
        <v>0</v>
      </c>
      <c r="I18" s="64">
        <v>1156883</v>
      </c>
      <c r="J18" s="65" t="s">
        <v>105</v>
      </c>
      <c r="K18" s="50"/>
      <c r="L18" s="50"/>
    </row>
    <row r="19" spans="1:12" s="49" customFormat="1" ht="27" customHeight="1" x14ac:dyDescent="0.2">
      <c r="A19" s="39">
        <v>5</v>
      </c>
      <c r="B19" s="39" t="s">
        <v>181</v>
      </c>
      <c r="C19" s="63" t="s">
        <v>107</v>
      </c>
      <c r="D19" s="63" t="s">
        <v>116</v>
      </c>
      <c r="E19" s="67">
        <v>769.6</v>
      </c>
      <c r="F19" s="66" t="s">
        <v>172</v>
      </c>
      <c r="G19" s="52"/>
      <c r="H19" s="48">
        <f t="shared" si="0"/>
        <v>0</v>
      </c>
      <c r="I19" s="64">
        <v>1321253</v>
      </c>
      <c r="J19" s="65" t="s">
        <v>105</v>
      </c>
      <c r="K19" s="50"/>
      <c r="L19" s="50"/>
    </row>
    <row r="20" spans="1:12" s="49" customFormat="1" ht="27" customHeight="1" x14ac:dyDescent="0.2">
      <c r="A20" s="39">
        <v>6</v>
      </c>
      <c r="B20" s="39" t="s">
        <v>181</v>
      </c>
      <c r="C20" s="63" t="s">
        <v>107</v>
      </c>
      <c r="D20" s="63" t="s">
        <v>185</v>
      </c>
      <c r="E20" s="67">
        <v>4730</v>
      </c>
      <c r="F20" s="66" t="s">
        <v>172</v>
      </c>
      <c r="G20" s="52"/>
      <c r="H20" s="48">
        <f t="shared" si="0"/>
        <v>0</v>
      </c>
      <c r="I20" s="64">
        <v>1905789</v>
      </c>
      <c r="J20" s="65" t="s">
        <v>105</v>
      </c>
      <c r="K20" s="50"/>
      <c r="L20" s="50"/>
    </row>
    <row r="21" spans="1:12" s="49" customFormat="1" ht="27" customHeight="1" x14ac:dyDescent="0.2">
      <c r="A21" s="39">
        <v>7</v>
      </c>
      <c r="B21" s="39" t="s">
        <v>181</v>
      </c>
      <c r="C21" s="63" t="s">
        <v>107</v>
      </c>
      <c r="D21" s="63" t="s">
        <v>117</v>
      </c>
      <c r="E21" s="67">
        <v>120</v>
      </c>
      <c r="F21" s="66" t="s">
        <v>172</v>
      </c>
      <c r="G21" s="52"/>
      <c r="H21" s="48">
        <f t="shared" si="0"/>
        <v>0</v>
      </c>
      <c r="I21" s="64">
        <v>1156754</v>
      </c>
      <c r="J21" s="65" t="s">
        <v>105</v>
      </c>
      <c r="K21" s="50"/>
      <c r="L21" s="50"/>
    </row>
    <row r="22" spans="1:12" s="49" customFormat="1" ht="27" customHeight="1" x14ac:dyDescent="0.2">
      <c r="A22" s="39">
        <v>8</v>
      </c>
      <c r="B22" s="39" t="s">
        <v>181</v>
      </c>
      <c r="C22" s="63" t="s">
        <v>107</v>
      </c>
      <c r="D22" s="63" t="s">
        <v>118</v>
      </c>
      <c r="E22" s="67">
        <v>15</v>
      </c>
      <c r="F22" s="66" t="s">
        <v>172</v>
      </c>
      <c r="G22" s="52"/>
      <c r="H22" s="48">
        <f t="shared" si="0"/>
        <v>0</v>
      </c>
      <c r="I22" s="64">
        <v>1156752</v>
      </c>
      <c r="J22" s="65" t="s">
        <v>105</v>
      </c>
      <c r="K22" s="50"/>
      <c r="L22" s="50"/>
    </row>
    <row r="23" spans="1:12" s="49" customFormat="1" ht="27" customHeight="1" x14ac:dyDescent="0.2">
      <c r="A23" s="39">
        <v>9</v>
      </c>
      <c r="B23" s="39" t="s">
        <v>181</v>
      </c>
      <c r="C23" s="63" t="s">
        <v>107</v>
      </c>
      <c r="D23" s="63" t="s">
        <v>186</v>
      </c>
      <c r="E23" s="67">
        <v>300</v>
      </c>
      <c r="F23" s="66" t="s">
        <v>172</v>
      </c>
      <c r="G23" s="52"/>
      <c r="H23" s="48">
        <f t="shared" si="0"/>
        <v>0</v>
      </c>
      <c r="I23" s="64">
        <v>1591961</v>
      </c>
      <c r="J23" s="65" t="s">
        <v>105</v>
      </c>
      <c r="K23" s="50"/>
      <c r="L23" s="50"/>
    </row>
    <row r="24" spans="1:12" s="49" customFormat="1" ht="27" customHeight="1" x14ac:dyDescent="0.2">
      <c r="A24" s="39">
        <v>10</v>
      </c>
      <c r="B24" s="39" t="s">
        <v>181</v>
      </c>
      <c r="C24" s="63" t="s">
        <v>107</v>
      </c>
      <c r="D24" s="63" t="s">
        <v>119</v>
      </c>
      <c r="E24" s="67">
        <v>6.5999999999999989E-2</v>
      </c>
      <c r="F24" s="66" t="s">
        <v>171</v>
      </c>
      <c r="G24" s="52"/>
      <c r="H24" s="48">
        <f t="shared" si="0"/>
        <v>0</v>
      </c>
      <c r="I24" s="64">
        <v>1233928</v>
      </c>
      <c r="J24" s="65" t="s">
        <v>105</v>
      </c>
      <c r="K24" s="50"/>
      <c r="L24" s="50"/>
    </row>
    <row r="25" spans="1:12" s="49" customFormat="1" ht="27" customHeight="1" x14ac:dyDescent="0.2">
      <c r="A25" s="39">
        <v>11</v>
      </c>
      <c r="B25" s="39" t="s">
        <v>181</v>
      </c>
      <c r="C25" s="63" t="s">
        <v>107</v>
      </c>
      <c r="D25" s="63" t="s">
        <v>187</v>
      </c>
      <c r="E25" s="67">
        <v>460</v>
      </c>
      <c r="F25" s="66" t="s">
        <v>172</v>
      </c>
      <c r="G25" s="52"/>
      <c r="H25" s="48">
        <f t="shared" si="0"/>
        <v>0</v>
      </c>
      <c r="I25" s="64">
        <v>1359421</v>
      </c>
      <c r="J25" s="65" t="s">
        <v>105</v>
      </c>
      <c r="K25" s="50"/>
      <c r="L25" s="50"/>
    </row>
    <row r="26" spans="1:12" s="49" customFormat="1" ht="27" customHeight="1" x14ac:dyDescent="0.2">
      <c r="A26" s="39">
        <v>12</v>
      </c>
      <c r="B26" s="39" t="s">
        <v>181</v>
      </c>
      <c r="C26" s="63" t="s">
        <v>107</v>
      </c>
      <c r="D26" s="63" t="s">
        <v>120</v>
      </c>
      <c r="E26" s="67">
        <v>1.9E-2</v>
      </c>
      <c r="F26" s="66" t="s">
        <v>171</v>
      </c>
      <c r="G26" s="52"/>
      <c r="H26" s="48">
        <f t="shared" si="0"/>
        <v>0</v>
      </c>
      <c r="I26" s="64">
        <v>1653412</v>
      </c>
      <c r="J26" s="65" t="s">
        <v>105</v>
      </c>
      <c r="K26" s="50"/>
      <c r="L26" s="50"/>
    </row>
    <row r="27" spans="1:12" s="49" customFormat="1" ht="27" customHeight="1" x14ac:dyDescent="0.2">
      <c r="A27" s="39">
        <v>13</v>
      </c>
      <c r="B27" s="39" t="s">
        <v>181</v>
      </c>
      <c r="C27" s="63" t="s">
        <v>107</v>
      </c>
      <c r="D27" s="63" t="s">
        <v>188</v>
      </c>
      <c r="E27" s="67">
        <v>3.4000000000000002E-2</v>
      </c>
      <c r="F27" s="66" t="s">
        <v>171</v>
      </c>
      <c r="G27" s="52"/>
      <c r="H27" s="48">
        <f t="shared" si="0"/>
        <v>0</v>
      </c>
      <c r="I27" s="64">
        <v>1519073</v>
      </c>
      <c r="J27" s="65" t="s">
        <v>105</v>
      </c>
      <c r="K27" s="50"/>
      <c r="L27" s="50"/>
    </row>
    <row r="28" spans="1:12" s="49" customFormat="1" ht="27" customHeight="1" x14ac:dyDescent="0.2">
      <c r="A28" s="39">
        <v>14</v>
      </c>
      <c r="B28" s="39" t="s">
        <v>181</v>
      </c>
      <c r="C28" s="63" t="s">
        <v>107</v>
      </c>
      <c r="D28" s="63" t="s">
        <v>121</v>
      </c>
      <c r="E28" s="67">
        <v>3.5490000000000004</v>
      </c>
      <c r="F28" s="66" t="s">
        <v>171</v>
      </c>
      <c r="G28" s="52"/>
      <c r="H28" s="48">
        <f t="shared" si="0"/>
        <v>0</v>
      </c>
      <c r="I28" s="64">
        <v>1178040</v>
      </c>
      <c r="J28" s="65" t="s">
        <v>105</v>
      </c>
      <c r="K28" s="50"/>
      <c r="L28" s="50"/>
    </row>
    <row r="29" spans="1:12" s="49" customFormat="1" ht="27" customHeight="1" x14ac:dyDescent="0.2">
      <c r="A29" s="39">
        <v>15</v>
      </c>
      <c r="B29" s="39" t="s">
        <v>181</v>
      </c>
      <c r="C29" s="63" t="s">
        <v>107</v>
      </c>
      <c r="D29" s="63" t="s">
        <v>121</v>
      </c>
      <c r="E29" s="67">
        <v>1431</v>
      </c>
      <c r="F29" s="66" t="s">
        <v>172</v>
      </c>
      <c r="G29" s="52"/>
      <c r="H29" s="48">
        <f t="shared" si="0"/>
        <v>0</v>
      </c>
      <c r="I29" s="64">
        <v>1158464</v>
      </c>
      <c r="J29" s="65" t="s">
        <v>105</v>
      </c>
      <c r="K29" s="50"/>
      <c r="L29" s="50"/>
    </row>
    <row r="30" spans="1:12" s="49" customFormat="1" ht="27" customHeight="1" x14ac:dyDescent="0.2">
      <c r="A30" s="39">
        <v>16</v>
      </c>
      <c r="B30" s="39" t="s">
        <v>181</v>
      </c>
      <c r="C30" s="63" t="s">
        <v>107</v>
      </c>
      <c r="D30" s="63" t="s">
        <v>122</v>
      </c>
      <c r="E30" s="67">
        <v>3.202</v>
      </c>
      <c r="F30" s="66" t="s">
        <v>171</v>
      </c>
      <c r="G30" s="52"/>
      <c r="H30" s="48">
        <f t="shared" si="0"/>
        <v>0</v>
      </c>
      <c r="I30" s="64">
        <v>1185881</v>
      </c>
      <c r="J30" s="65" t="s">
        <v>105</v>
      </c>
      <c r="K30" s="50"/>
      <c r="L30" s="50"/>
    </row>
    <row r="31" spans="1:12" s="49" customFormat="1" ht="27" customHeight="1" x14ac:dyDescent="0.2">
      <c r="A31" s="39">
        <v>17</v>
      </c>
      <c r="B31" s="39" t="s">
        <v>181</v>
      </c>
      <c r="C31" s="63" t="s">
        <v>107</v>
      </c>
      <c r="D31" s="63" t="s">
        <v>189</v>
      </c>
      <c r="E31" s="67">
        <v>9.0000000000000011E-3</v>
      </c>
      <c r="F31" s="66" t="s">
        <v>171</v>
      </c>
      <c r="G31" s="52"/>
      <c r="H31" s="48">
        <f t="shared" si="0"/>
        <v>0</v>
      </c>
      <c r="I31" s="64">
        <v>1202566</v>
      </c>
      <c r="J31" s="65" t="s">
        <v>105</v>
      </c>
      <c r="K31" s="50"/>
      <c r="L31" s="50"/>
    </row>
    <row r="32" spans="1:12" s="49" customFormat="1" ht="27" customHeight="1" x14ac:dyDescent="0.2">
      <c r="A32" s="39">
        <v>18</v>
      </c>
      <c r="B32" s="39" t="s">
        <v>181</v>
      </c>
      <c r="C32" s="63" t="s">
        <v>107</v>
      </c>
      <c r="D32" s="63" t="s">
        <v>190</v>
      </c>
      <c r="E32" s="67">
        <v>125.77500000000001</v>
      </c>
      <c r="F32" s="66" t="s">
        <v>194</v>
      </c>
      <c r="G32" s="52"/>
      <c r="H32" s="48">
        <f t="shared" si="0"/>
        <v>0</v>
      </c>
      <c r="I32" s="64">
        <v>1166177</v>
      </c>
      <c r="J32" s="65" t="s">
        <v>105</v>
      </c>
      <c r="K32" s="50"/>
      <c r="L32" s="50"/>
    </row>
    <row r="33" spans="1:12" s="49" customFormat="1" ht="27" customHeight="1" x14ac:dyDescent="0.2">
      <c r="A33" s="39">
        <v>19</v>
      </c>
      <c r="B33" s="39" t="s">
        <v>181</v>
      </c>
      <c r="C33" s="63" t="s">
        <v>107</v>
      </c>
      <c r="D33" s="63" t="s">
        <v>191</v>
      </c>
      <c r="E33" s="67">
        <v>0.30499999999999999</v>
      </c>
      <c r="F33" s="66" t="s">
        <v>171</v>
      </c>
      <c r="G33" s="52"/>
      <c r="H33" s="48">
        <f t="shared" si="0"/>
        <v>0</v>
      </c>
      <c r="I33" s="64">
        <v>1233949</v>
      </c>
      <c r="J33" s="65" t="s">
        <v>105</v>
      </c>
      <c r="K33" s="50"/>
      <c r="L33" s="50"/>
    </row>
    <row r="34" spans="1:12" s="49" customFormat="1" ht="27" customHeight="1" x14ac:dyDescent="0.2">
      <c r="A34" s="39">
        <v>20</v>
      </c>
      <c r="B34" s="39" t="s">
        <v>181</v>
      </c>
      <c r="C34" s="63" t="s">
        <v>107</v>
      </c>
      <c r="D34" s="63" t="s">
        <v>137</v>
      </c>
      <c r="E34" s="67">
        <v>500</v>
      </c>
      <c r="F34" s="66" t="s">
        <v>172</v>
      </c>
      <c r="G34" s="52"/>
      <c r="H34" s="48">
        <f t="shared" si="0"/>
        <v>0</v>
      </c>
      <c r="I34" s="64">
        <v>1291833</v>
      </c>
      <c r="J34" s="65" t="s">
        <v>105</v>
      </c>
      <c r="K34" s="50"/>
      <c r="L34" s="50"/>
    </row>
    <row r="35" spans="1:12" s="49" customFormat="1" ht="27" customHeight="1" x14ac:dyDescent="0.2">
      <c r="A35" s="39">
        <v>21</v>
      </c>
      <c r="B35" s="39" t="s">
        <v>181</v>
      </c>
      <c r="C35" s="63" t="s">
        <v>107</v>
      </c>
      <c r="D35" s="63" t="s">
        <v>192</v>
      </c>
      <c r="E35" s="67">
        <v>1.345</v>
      </c>
      <c r="F35" s="66" t="s">
        <v>171</v>
      </c>
      <c r="G35" s="52"/>
      <c r="H35" s="48">
        <f t="shared" si="0"/>
        <v>0</v>
      </c>
      <c r="I35" s="64">
        <v>1355784</v>
      </c>
      <c r="J35" s="65" t="s">
        <v>105</v>
      </c>
      <c r="K35" s="50"/>
      <c r="L35" s="50"/>
    </row>
    <row r="36" spans="1:12" s="49" customFormat="1" ht="27" customHeight="1" x14ac:dyDescent="0.2">
      <c r="A36" s="39">
        <v>22</v>
      </c>
      <c r="B36" s="39" t="s">
        <v>181</v>
      </c>
      <c r="C36" s="63" t="s">
        <v>107</v>
      </c>
      <c r="D36" s="63" t="s">
        <v>193</v>
      </c>
      <c r="E36" s="67">
        <v>8972</v>
      </c>
      <c r="F36" s="66" t="s">
        <v>172</v>
      </c>
      <c r="G36" s="52"/>
      <c r="H36" s="48">
        <f t="shared" si="0"/>
        <v>0</v>
      </c>
      <c r="I36" s="64">
        <v>1167378</v>
      </c>
      <c r="J36" s="65" t="s">
        <v>105</v>
      </c>
      <c r="K36" s="50"/>
      <c r="L36" s="50"/>
    </row>
    <row r="37" spans="1:12" s="32" customFormat="1" ht="14.25" x14ac:dyDescent="0.2">
      <c r="A37" s="27"/>
      <c r="B37" s="40"/>
      <c r="C37" s="29"/>
      <c r="D37" s="29"/>
      <c r="E37" s="68">
        <f>SUM(E15:E36)</f>
        <v>27497.228000000003</v>
      </c>
      <c r="F37" s="54"/>
      <c r="G37" s="30"/>
      <c r="H37" s="31">
        <f>SUM(H15:H36)</f>
        <v>0</v>
      </c>
      <c r="I37" s="27"/>
      <c r="J37" s="28"/>
      <c r="K37" s="28"/>
      <c r="L37" s="28"/>
    </row>
    <row r="38" spans="1:12" s="4" customFormat="1" x14ac:dyDescent="0.2">
      <c r="A38" s="1"/>
      <c r="B38" s="1"/>
      <c r="C38" s="1"/>
      <c r="D38" s="1"/>
      <c r="E38" s="1"/>
      <c r="F38" s="3"/>
      <c r="G38" s="7"/>
      <c r="H38" s="61"/>
      <c r="I38" s="9"/>
      <c r="J38" s="10"/>
      <c r="K38" s="10"/>
      <c r="L38" s="10"/>
    </row>
    <row r="39" spans="1:12" s="4" customFormat="1" x14ac:dyDescent="0.2">
      <c r="A39" s="12" t="s">
        <v>18</v>
      </c>
      <c r="B39" s="2"/>
      <c r="C39" s="2"/>
      <c r="D39" s="2"/>
      <c r="E39" s="7"/>
      <c r="F39" s="33"/>
      <c r="G39" s="33"/>
      <c r="I39" s="9"/>
      <c r="J39" s="10"/>
      <c r="K39" s="10"/>
      <c r="L39" s="10"/>
    </row>
    <row r="40" spans="1:12" s="4" customFormat="1" x14ac:dyDescent="0.2">
      <c r="A40" s="34" t="s">
        <v>19</v>
      </c>
      <c r="B40" s="35"/>
      <c r="C40" s="35"/>
      <c r="D40" s="35"/>
      <c r="E40" s="7"/>
      <c r="F40" s="3"/>
      <c r="G40" s="2"/>
      <c r="I40" s="9"/>
      <c r="J40" s="10"/>
      <c r="K40" s="10"/>
      <c r="L40" s="10"/>
    </row>
    <row r="41" spans="1:12" s="4" customFormat="1" x14ac:dyDescent="0.2">
      <c r="A41" s="34" t="s">
        <v>20</v>
      </c>
      <c r="B41" s="35"/>
      <c r="C41" s="35"/>
      <c r="D41" s="35"/>
      <c r="E41" s="7"/>
      <c r="F41" s="3"/>
      <c r="G41" s="2"/>
      <c r="I41" s="9"/>
      <c r="J41" s="10"/>
      <c r="K41" s="10"/>
      <c r="L41" s="10"/>
    </row>
    <row r="42" spans="1:12" s="4" customFormat="1" x14ac:dyDescent="0.2">
      <c r="A42" s="34" t="s">
        <v>21</v>
      </c>
      <c r="B42" s="35"/>
      <c r="C42" s="35"/>
      <c r="D42" s="35"/>
      <c r="E42" s="7"/>
      <c r="F42" s="3"/>
      <c r="G42" s="2"/>
      <c r="I42" s="9"/>
      <c r="J42" s="10"/>
      <c r="K42" s="10"/>
      <c r="L42" s="10"/>
    </row>
    <row r="43" spans="1:12" s="47" customFormat="1" ht="47.45" customHeight="1" x14ac:dyDescent="0.2">
      <c r="A43" s="70" t="s">
        <v>41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</row>
    <row r="44" spans="1:12" s="47" customFormat="1" x14ac:dyDescent="0.2">
      <c r="A44" s="34" t="s">
        <v>37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</row>
    <row r="45" spans="1:12" s="4" customFormat="1" x14ac:dyDescent="0.2">
      <c r="A45" s="34" t="s">
        <v>38</v>
      </c>
      <c r="B45" s="7"/>
      <c r="C45" s="7"/>
      <c r="D45" s="7"/>
      <c r="E45" s="7"/>
      <c r="I45" s="8" t="s">
        <v>22</v>
      </c>
      <c r="J45" s="7"/>
      <c r="K45" s="1"/>
      <c r="L45" s="9"/>
    </row>
    <row r="46" spans="1:12" s="4" customFormat="1" x14ac:dyDescent="0.2">
      <c r="A46" s="34"/>
      <c r="B46" s="7"/>
      <c r="C46" s="7"/>
      <c r="D46" s="7"/>
      <c r="E46" s="7"/>
      <c r="I46" s="8"/>
      <c r="J46" s="7"/>
      <c r="K46" s="1"/>
      <c r="L46" s="9"/>
    </row>
    <row r="47" spans="1:12" s="4" customFormat="1" x14ac:dyDescent="0.2">
      <c r="A47" s="34"/>
      <c r="B47" s="7"/>
      <c r="C47" s="7"/>
      <c r="D47" s="7"/>
      <c r="E47" s="7"/>
      <c r="I47" s="8"/>
      <c r="J47" s="7"/>
      <c r="K47" s="1"/>
      <c r="L47" s="9"/>
    </row>
    <row r="48" spans="1:12" s="4" customFormat="1" x14ac:dyDescent="0.2">
      <c r="A48" s="7" t="s">
        <v>23</v>
      </c>
      <c r="B48" s="7"/>
      <c r="C48" s="7"/>
      <c r="D48" s="7"/>
      <c r="E48" s="7"/>
      <c r="I48" s="8" t="s">
        <v>24</v>
      </c>
      <c r="J48" s="36"/>
      <c r="K48" s="37"/>
      <c r="L48" s="9"/>
    </row>
    <row r="49" spans="1:12" s="4" customFormat="1" x14ac:dyDescent="0.2">
      <c r="A49" s="2"/>
      <c r="B49" s="7" t="s">
        <v>40</v>
      </c>
      <c r="C49" s="7"/>
      <c r="D49" s="7"/>
      <c r="E49" s="7"/>
      <c r="I49" s="38" t="s">
        <v>25</v>
      </c>
      <c r="J49" s="7"/>
      <c r="L49" s="9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51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56" spans="1:12" s="4" customFormat="1" x14ac:dyDescent="0.2">
      <c r="A56" s="1"/>
      <c r="B56" s="1"/>
      <c r="C56" s="1"/>
      <c r="D56" s="1"/>
      <c r="E56" s="7"/>
      <c r="F56" s="3"/>
      <c r="G56" s="51"/>
      <c r="H56" s="1"/>
      <c r="I56" s="9"/>
      <c r="J56" s="10"/>
      <c r="K56" s="10"/>
      <c r="L56" s="10"/>
    </row>
    <row r="57" spans="1:12" s="4" customFormat="1" x14ac:dyDescent="0.2">
      <c r="A57" s="1"/>
      <c r="B57" s="1"/>
      <c r="C57" s="1"/>
      <c r="D57" s="1"/>
      <c r="E57" s="7"/>
      <c r="F57" s="3"/>
      <c r="G57" s="7"/>
      <c r="H57" s="1"/>
      <c r="I57" s="9"/>
      <c r="J57" s="10"/>
      <c r="K57" s="10"/>
      <c r="L57" s="10"/>
    </row>
    <row r="58" spans="1:12" s="4" customFormat="1" x14ac:dyDescent="0.2">
      <c r="A58" s="1"/>
      <c r="B58" s="1"/>
      <c r="C58" s="1"/>
      <c r="D58" s="1"/>
      <c r="E58" s="7"/>
      <c r="F58" s="3"/>
      <c r="G58" s="7"/>
      <c r="H58" s="1"/>
      <c r="I58" s="9"/>
      <c r="J58" s="10"/>
      <c r="K58" s="10"/>
      <c r="L58" s="10"/>
    </row>
    <row r="68" spans="5:12" s="1" customFormat="1" ht="31.5" customHeight="1" x14ac:dyDescent="0.2">
      <c r="E68" s="7"/>
      <c r="F68" s="3"/>
      <c r="G68" s="7"/>
      <c r="I68" s="9"/>
      <c r="J68" s="10"/>
      <c r="K68" s="10"/>
      <c r="L68" s="10"/>
    </row>
  </sheetData>
  <mergeCells count="1">
    <mergeCell ref="A43:L43"/>
  </mergeCells>
  <pageMargins left="0.7" right="0.7" top="0.75" bottom="0.75" header="0.3" footer="0.3"/>
  <pageSetup paperSize="9" scale="53" orientation="landscape" horizontalDpi="4294967294" verticalDpi="4294967294" r:id="rId1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4"/>
  <sheetViews>
    <sheetView view="pageBreakPreview" zoomScale="85" zoomScaleNormal="100" zoomScaleSheetLayoutView="85" workbookViewId="0">
      <selection activeCell="H27" sqref="H27"/>
    </sheetView>
  </sheetViews>
  <sheetFormatPr defaultColWidth="9.140625" defaultRowHeight="12.75" x14ac:dyDescent="0.2"/>
  <cols>
    <col min="1" max="1" width="6.85546875" style="1" bestFit="1" customWidth="1"/>
    <col min="2" max="2" width="18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204</v>
      </c>
      <c r="C15" s="63" t="s">
        <v>195</v>
      </c>
      <c r="D15" s="63" t="s">
        <v>195</v>
      </c>
      <c r="E15" s="67">
        <v>148</v>
      </c>
      <c r="F15" s="66" t="s">
        <v>196</v>
      </c>
      <c r="G15" s="52"/>
      <c r="H15" s="48">
        <f>ROUND(G15*E15*1.2,2)</f>
        <v>0</v>
      </c>
      <c r="I15" s="64">
        <v>1077242</v>
      </c>
      <c r="J15" s="65" t="s">
        <v>180</v>
      </c>
      <c r="K15" s="50"/>
      <c r="L15" s="50"/>
    </row>
    <row r="16" spans="1:12" s="49" customFormat="1" ht="21" customHeight="1" x14ac:dyDescent="0.2">
      <c r="A16" s="39">
        <v>2</v>
      </c>
      <c r="B16" s="39" t="s">
        <v>204</v>
      </c>
      <c r="C16" s="63" t="s">
        <v>195</v>
      </c>
      <c r="D16" s="63" t="s">
        <v>195</v>
      </c>
      <c r="E16" s="67">
        <v>5024</v>
      </c>
      <c r="F16" s="66" t="s">
        <v>196</v>
      </c>
      <c r="G16" s="52"/>
      <c r="H16" s="48">
        <f t="shared" ref="H16:H22" si="0">ROUND(G16*E16*1.2,2)</f>
        <v>0</v>
      </c>
      <c r="I16" s="64">
        <v>1077242</v>
      </c>
      <c r="J16" s="65" t="s">
        <v>197</v>
      </c>
      <c r="K16" s="50"/>
      <c r="L16" s="50"/>
    </row>
    <row r="17" spans="1:12" s="49" customFormat="1" ht="21" customHeight="1" x14ac:dyDescent="0.2">
      <c r="A17" s="39">
        <v>3</v>
      </c>
      <c r="B17" s="39" t="s">
        <v>204</v>
      </c>
      <c r="C17" s="63" t="s">
        <v>195</v>
      </c>
      <c r="D17" s="63" t="s">
        <v>195</v>
      </c>
      <c r="E17" s="67">
        <v>75</v>
      </c>
      <c r="F17" s="66" t="s">
        <v>196</v>
      </c>
      <c r="G17" s="52"/>
      <c r="H17" s="48">
        <f t="shared" si="0"/>
        <v>0</v>
      </c>
      <c r="I17" s="64">
        <v>1077242</v>
      </c>
      <c r="J17" s="65" t="s">
        <v>198</v>
      </c>
      <c r="K17" s="50"/>
      <c r="L17" s="50"/>
    </row>
    <row r="18" spans="1:12" s="49" customFormat="1" ht="26.25" customHeight="1" x14ac:dyDescent="0.2">
      <c r="A18" s="39">
        <v>4</v>
      </c>
      <c r="B18" s="39" t="s">
        <v>204</v>
      </c>
      <c r="C18" s="63" t="s">
        <v>195</v>
      </c>
      <c r="D18" s="63" t="s">
        <v>195</v>
      </c>
      <c r="E18" s="67">
        <v>3289</v>
      </c>
      <c r="F18" s="66" t="s">
        <v>196</v>
      </c>
      <c r="G18" s="52"/>
      <c r="H18" s="48">
        <f t="shared" si="0"/>
        <v>0</v>
      </c>
      <c r="I18" s="64">
        <v>1077242</v>
      </c>
      <c r="J18" s="65" t="s">
        <v>199</v>
      </c>
      <c r="K18" s="50"/>
      <c r="L18" s="50"/>
    </row>
    <row r="19" spans="1:12" s="49" customFormat="1" ht="26.25" customHeight="1" x14ac:dyDescent="0.2">
      <c r="A19" s="39">
        <v>5</v>
      </c>
      <c r="B19" s="39" t="s">
        <v>204</v>
      </c>
      <c r="C19" s="63" t="s">
        <v>195</v>
      </c>
      <c r="D19" s="63" t="s">
        <v>195</v>
      </c>
      <c r="E19" s="67">
        <v>46</v>
      </c>
      <c r="F19" s="66" t="s">
        <v>196</v>
      </c>
      <c r="G19" s="52"/>
      <c r="H19" s="48">
        <f t="shared" si="0"/>
        <v>0</v>
      </c>
      <c r="I19" s="64">
        <v>1077242</v>
      </c>
      <c r="J19" s="65" t="s">
        <v>200</v>
      </c>
      <c r="K19" s="50"/>
      <c r="L19" s="50"/>
    </row>
    <row r="20" spans="1:12" s="49" customFormat="1" ht="21" customHeight="1" x14ac:dyDescent="0.2">
      <c r="A20" s="39">
        <v>6</v>
      </c>
      <c r="B20" s="39" t="s">
        <v>204</v>
      </c>
      <c r="C20" s="63" t="s">
        <v>195</v>
      </c>
      <c r="D20" s="63" t="s">
        <v>195</v>
      </c>
      <c r="E20" s="67">
        <v>145</v>
      </c>
      <c r="F20" s="66" t="s">
        <v>196</v>
      </c>
      <c r="G20" s="52"/>
      <c r="H20" s="48">
        <f t="shared" si="0"/>
        <v>0</v>
      </c>
      <c r="I20" s="64">
        <v>1077242</v>
      </c>
      <c r="J20" s="65" t="s">
        <v>201</v>
      </c>
      <c r="K20" s="50"/>
      <c r="L20" s="50"/>
    </row>
    <row r="21" spans="1:12" s="49" customFormat="1" ht="21" customHeight="1" x14ac:dyDescent="0.2">
      <c r="A21" s="39">
        <v>7</v>
      </c>
      <c r="B21" s="39" t="s">
        <v>204</v>
      </c>
      <c r="C21" s="63" t="s">
        <v>195</v>
      </c>
      <c r="D21" s="63" t="s">
        <v>195</v>
      </c>
      <c r="E21" s="67">
        <v>982</v>
      </c>
      <c r="F21" s="66" t="s">
        <v>196</v>
      </c>
      <c r="G21" s="52"/>
      <c r="H21" s="48">
        <f t="shared" si="0"/>
        <v>0</v>
      </c>
      <c r="I21" s="64">
        <v>1077242</v>
      </c>
      <c r="J21" s="65" t="s">
        <v>202</v>
      </c>
      <c r="K21" s="50"/>
      <c r="L21" s="50"/>
    </row>
    <row r="22" spans="1:12" s="49" customFormat="1" ht="21" customHeight="1" x14ac:dyDescent="0.2">
      <c r="A22" s="39">
        <v>8</v>
      </c>
      <c r="B22" s="39" t="s">
        <v>204</v>
      </c>
      <c r="C22" s="63" t="s">
        <v>195</v>
      </c>
      <c r="D22" s="63" t="s">
        <v>195</v>
      </c>
      <c r="E22" s="67">
        <v>291</v>
      </c>
      <c r="F22" s="66" t="s">
        <v>196</v>
      </c>
      <c r="G22" s="52"/>
      <c r="H22" s="48">
        <f t="shared" si="0"/>
        <v>0</v>
      </c>
      <c r="I22" s="64">
        <v>1077242</v>
      </c>
      <c r="J22" s="65" t="s">
        <v>203</v>
      </c>
      <c r="K22" s="50"/>
      <c r="L22" s="50"/>
    </row>
    <row r="23" spans="1:12" s="32" customFormat="1" ht="14.25" x14ac:dyDescent="0.2">
      <c r="A23" s="27"/>
      <c r="B23" s="40"/>
      <c r="C23" s="29"/>
      <c r="D23" s="29"/>
      <c r="E23" s="68">
        <f>SUM(E15:E22)</f>
        <v>10000</v>
      </c>
      <c r="F23" s="54"/>
      <c r="G23" s="30"/>
      <c r="H23" s="31">
        <f>SUM(H15:H22)</f>
        <v>0</v>
      </c>
      <c r="I23" s="27"/>
      <c r="J23" s="28"/>
      <c r="K23" s="28"/>
      <c r="L23" s="28"/>
    </row>
    <row r="24" spans="1:12" s="4" customFormat="1" x14ac:dyDescent="0.2">
      <c r="A24" s="1"/>
      <c r="B24" s="1"/>
      <c r="C24" s="1"/>
      <c r="D24" s="1"/>
      <c r="E24" s="1"/>
      <c r="F24" s="3"/>
      <c r="G24" s="7"/>
      <c r="H24" s="61"/>
      <c r="I24" s="9"/>
      <c r="J24" s="10"/>
      <c r="K24" s="10"/>
      <c r="L24" s="10"/>
    </row>
    <row r="25" spans="1:12" s="4" customFormat="1" x14ac:dyDescent="0.2">
      <c r="A25" s="12" t="s">
        <v>18</v>
      </c>
      <c r="B25" s="2"/>
      <c r="C25" s="2"/>
      <c r="D25" s="2"/>
      <c r="E25" s="7"/>
      <c r="F25" s="33"/>
      <c r="G25" s="33"/>
      <c r="I25" s="9"/>
      <c r="J25" s="10"/>
      <c r="K25" s="10"/>
      <c r="L25" s="10"/>
    </row>
    <row r="26" spans="1:12" s="4" customFormat="1" x14ac:dyDescent="0.2">
      <c r="A26" s="34" t="s">
        <v>19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" customFormat="1" x14ac:dyDescent="0.2">
      <c r="A27" s="34" t="s">
        <v>20</v>
      </c>
      <c r="B27" s="35"/>
      <c r="C27" s="35"/>
      <c r="D27" s="35"/>
      <c r="E27" s="7"/>
      <c r="F27" s="3"/>
      <c r="G27" s="2"/>
      <c r="I27" s="9"/>
      <c r="J27" s="10"/>
      <c r="K27" s="10"/>
      <c r="L27" s="10"/>
    </row>
    <row r="28" spans="1:12" s="4" customFormat="1" x14ac:dyDescent="0.2">
      <c r="A28" s="34" t="s">
        <v>21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7" customFormat="1" ht="47.45" customHeight="1" x14ac:dyDescent="0.2">
      <c r="A29" s="70" t="s">
        <v>41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1:12" s="47" customFormat="1" x14ac:dyDescent="0.2">
      <c r="A30" s="34" t="s">
        <v>37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 spans="1:12" s="4" customFormat="1" x14ac:dyDescent="0.2">
      <c r="A31" s="34" t="s">
        <v>38</v>
      </c>
      <c r="B31" s="7"/>
      <c r="C31" s="7"/>
      <c r="D31" s="7"/>
      <c r="E31" s="7"/>
      <c r="I31" s="8" t="s">
        <v>22</v>
      </c>
      <c r="J31" s="7"/>
      <c r="K31" s="1"/>
      <c r="L31" s="9"/>
    </row>
    <row r="32" spans="1:12" s="4" customFormat="1" x14ac:dyDescent="0.2">
      <c r="A32" s="34"/>
      <c r="B32" s="7"/>
      <c r="C32" s="7"/>
      <c r="D32" s="7"/>
      <c r="E32" s="7"/>
      <c r="I32" s="8"/>
      <c r="J32" s="7"/>
      <c r="K32" s="1"/>
      <c r="L32" s="9"/>
    </row>
    <row r="33" spans="1:12" s="4" customFormat="1" x14ac:dyDescent="0.2">
      <c r="A33" s="34"/>
      <c r="B33" s="7"/>
      <c r="C33" s="7"/>
      <c r="D33" s="7"/>
      <c r="E33" s="7"/>
      <c r="I33" s="8"/>
      <c r="J33" s="7"/>
      <c r="K33" s="1"/>
      <c r="L33" s="9"/>
    </row>
    <row r="34" spans="1:12" s="4" customFormat="1" x14ac:dyDescent="0.2">
      <c r="A34" s="7" t="s">
        <v>23</v>
      </c>
      <c r="B34" s="7"/>
      <c r="C34" s="7"/>
      <c r="D34" s="7"/>
      <c r="E34" s="7"/>
      <c r="I34" s="8" t="s">
        <v>24</v>
      </c>
      <c r="J34" s="36"/>
      <c r="K34" s="37"/>
      <c r="L34" s="9"/>
    </row>
    <row r="35" spans="1:12" s="4" customFormat="1" x14ac:dyDescent="0.2">
      <c r="A35" s="2"/>
      <c r="B35" s="7" t="s">
        <v>40</v>
      </c>
      <c r="C35" s="7"/>
      <c r="D35" s="7"/>
      <c r="E35" s="7"/>
      <c r="I35" s="38" t="s">
        <v>25</v>
      </c>
      <c r="J35" s="7"/>
      <c r="L35" s="9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51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51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54" spans="5:12" s="1" customFormat="1" ht="31.5" customHeight="1" x14ac:dyDescent="0.2">
      <c r="E54" s="7"/>
      <c r="F54" s="3"/>
      <c r="G54" s="7"/>
      <c r="I54" s="9"/>
      <c r="J54" s="10"/>
      <c r="K54" s="10"/>
      <c r="L54" s="10"/>
    </row>
  </sheetData>
  <mergeCells count="1">
    <mergeCell ref="A29:L29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8"/>
  <sheetViews>
    <sheetView view="pageBreakPreview" zoomScaleNormal="100" zoomScaleSheetLayoutView="100" workbookViewId="0">
      <selection activeCell="G21" sqref="G21"/>
    </sheetView>
  </sheetViews>
  <sheetFormatPr defaultColWidth="9.140625" defaultRowHeight="12.75" x14ac:dyDescent="0.2"/>
  <cols>
    <col min="1" max="1" width="6.85546875" style="1" bestFit="1" customWidth="1"/>
    <col min="2" max="2" width="16.57031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206</v>
      </c>
      <c r="C15" s="63" t="s">
        <v>205</v>
      </c>
      <c r="D15" s="63" t="s">
        <v>205</v>
      </c>
      <c r="E15" s="67">
        <v>100</v>
      </c>
      <c r="F15" s="66" t="s">
        <v>207</v>
      </c>
      <c r="G15" s="52"/>
      <c r="H15" s="48">
        <f>ROUND(G15*E15*1.2,2)</f>
        <v>0</v>
      </c>
      <c r="I15" s="64">
        <v>1527108</v>
      </c>
      <c r="J15" s="65" t="s">
        <v>63</v>
      </c>
      <c r="K15" s="50"/>
      <c r="L15" s="50"/>
    </row>
    <row r="16" spans="1:12" s="49" customFormat="1" ht="21" customHeight="1" x14ac:dyDescent="0.2">
      <c r="A16" s="39">
        <v>2</v>
      </c>
      <c r="B16" s="39" t="s">
        <v>206</v>
      </c>
      <c r="C16" s="63" t="s">
        <v>205</v>
      </c>
      <c r="D16" s="63" t="s">
        <v>205</v>
      </c>
      <c r="E16" s="67">
        <v>125.52000000000001</v>
      </c>
      <c r="F16" s="66" t="s">
        <v>207</v>
      </c>
      <c r="G16" s="52"/>
      <c r="H16" s="48">
        <f t="shared" ref="H16" si="0">ROUND(G16*E16*1.2,2)</f>
        <v>0</v>
      </c>
      <c r="I16" s="64">
        <v>1527108</v>
      </c>
      <c r="J16" s="65" t="s">
        <v>197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8">
        <f>SUM(E15:E16)</f>
        <v>225.52</v>
      </c>
      <c r="F17" s="54"/>
      <c r="G17" s="30"/>
      <c r="H17" s="31">
        <f>SUM(H15:H16)</f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61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70" t="s">
        <v>41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40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</sheetData>
  <mergeCells count="1">
    <mergeCell ref="A23:L23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7"/>
  <sheetViews>
    <sheetView view="pageBreakPreview" zoomScale="85" zoomScaleNormal="100" zoomScaleSheetLayoutView="85" workbookViewId="0">
      <selection activeCell="H45" sqref="H45"/>
    </sheetView>
  </sheetViews>
  <sheetFormatPr defaultColWidth="9.140625" defaultRowHeight="12.75" x14ac:dyDescent="0.2"/>
  <cols>
    <col min="1" max="1" width="6.85546875" style="1" bestFit="1" customWidth="1"/>
    <col min="2" max="2" width="18.57031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7.75" customHeight="1" x14ac:dyDescent="0.2">
      <c r="A15" s="39">
        <v>1</v>
      </c>
      <c r="B15" s="39" t="s">
        <v>208</v>
      </c>
      <c r="C15" s="69" t="s">
        <v>209</v>
      </c>
      <c r="D15" s="63" t="s">
        <v>210</v>
      </c>
      <c r="E15" s="67">
        <v>40</v>
      </c>
      <c r="F15" s="66" t="s">
        <v>196</v>
      </c>
      <c r="G15" s="52"/>
      <c r="H15" s="48">
        <f>ROUND(G15*E15*1.2,2)</f>
        <v>0</v>
      </c>
      <c r="I15" s="64">
        <v>1872868</v>
      </c>
      <c r="J15" s="65" t="s">
        <v>63</v>
      </c>
      <c r="K15" s="50"/>
      <c r="L15" s="50"/>
    </row>
    <row r="16" spans="1:12" s="49" customFormat="1" ht="27.75" customHeight="1" x14ac:dyDescent="0.2">
      <c r="A16" s="39">
        <v>2</v>
      </c>
      <c r="B16" s="39" t="s">
        <v>208</v>
      </c>
      <c r="C16" s="69" t="s">
        <v>209</v>
      </c>
      <c r="D16" s="63" t="s">
        <v>211</v>
      </c>
      <c r="E16" s="67">
        <v>23</v>
      </c>
      <c r="F16" s="66" t="s">
        <v>196</v>
      </c>
      <c r="G16" s="52"/>
      <c r="H16" s="48">
        <f t="shared" ref="H16:H45" si="0">ROUND(G16*E16*1.2,2)</f>
        <v>0</v>
      </c>
      <c r="I16" s="64">
        <v>1878502</v>
      </c>
      <c r="J16" s="65" t="s">
        <v>63</v>
      </c>
      <c r="K16" s="50"/>
      <c r="L16" s="50"/>
    </row>
    <row r="17" spans="1:12" s="49" customFormat="1" ht="27.75" customHeight="1" x14ac:dyDescent="0.2">
      <c r="A17" s="39">
        <v>3</v>
      </c>
      <c r="B17" s="39" t="s">
        <v>208</v>
      </c>
      <c r="C17" s="69" t="s">
        <v>209</v>
      </c>
      <c r="D17" s="63" t="s">
        <v>212</v>
      </c>
      <c r="E17" s="67">
        <v>85</v>
      </c>
      <c r="F17" s="66" t="s">
        <v>196</v>
      </c>
      <c r="G17" s="52"/>
      <c r="H17" s="48">
        <f t="shared" si="0"/>
        <v>0</v>
      </c>
      <c r="I17" s="64">
        <v>1872869</v>
      </c>
      <c r="J17" s="65" t="s">
        <v>63</v>
      </c>
      <c r="K17" s="50"/>
      <c r="L17" s="50"/>
    </row>
    <row r="18" spans="1:12" s="49" customFormat="1" ht="27.75" customHeight="1" x14ac:dyDescent="0.2">
      <c r="A18" s="39">
        <v>4</v>
      </c>
      <c r="B18" s="39" t="s">
        <v>208</v>
      </c>
      <c r="C18" s="69" t="s">
        <v>209</v>
      </c>
      <c r="D18" s="63" t="s">
        <v>213</v>
      </c>
      <c r="E18" s="67">
        <v>36</v>
      </c>
      <c r="F18" s="66" t="s">
        <v>196</v>
      </c>
      <c r="G18" s="52"/>
      <c r="H18" s="48">
        <f t="shared" si="0"/>
        <v>0</v>
      </c>
      <c r="I18" s="64">
        <v>1879166</v>
      </c>
      <c r="J18" s="65" t="s">
        <v>63</v>
      </c>
      <c r="K18" s="50"/>
      <c r="L18" s="50"/>
    </row>
    <row r="19" spans="1:12" s="49" customFormat="1" ht="27.75" customHeight="1" x14ac:dyDescent="0.2">
      <c r="A19" s="39">
        <v>5</v>
      </c>
      <c r="B19" s="39" t="s">
        <v>208</v>
      </c>
      <c r="C19" s="69" t="s">
        <v>209</v>
      </c>
      <c r="D19" s="63" t="s">
        <v>214</v>
      </c>
      <c r="E19" s="67">
        <v>24</v>
      </c>
      <c r="F19" s="66" t="s">
        <v>196</v>
      </c>
      <c r="G19" s="52"/>
      <c r="H19" s="48">
        <f t="shared" si="0"/>
        <v>0</v>
      </c>
      <c r="I19" s="64">
        <v>1878430</v>
      </c>
      <c r="J19" s="65" t="s">
        <v>63</v>
      </c>
      <c r="K19" s="50"/>
      <c r="L19" s="50"/>
    </row>
    <row r="20" spans="1:12" s="49" customFormat="1" ht="27.75" customHeight="1" x14ac:dyDescent="0.2">
      <c r="A20" s="39">
        <v>6</v>
      </c>
      <c r="B20" s="39" t="s">
        <v>208</v>
      </c>
      <c r="C20" s="69" t="s">
        <v>209</v>
      </c>
      <c r="D20" s="63" t="s">
        <v>215</v>
      </c>
      <c r="E20" s="67">
        <v>11</v>
      </c>
      <c r="F20" s="66" t="s">
        <v>196</v>
      </c>
      <c r="G20" s="52"/>
      <c r="H20" s="48">
        <f t="shared" si="0"/>
        <v>0</v>
      </c>
      <c r="I20" s="64">
        <v>1879192</v>
      </c>
      <c r="J20" s="65" t="s">
        <v>63</v>
      </c>
      <c r="K20" s="50"/>
      <c r="L20" s="50"/>
    </row>
    <row r="21" spans="1:12" s="49" customFormat="1" ht="27.75" customHeight="1" x14ac:dyDescent="0.2">
      <c r="A21" s="39">
        <v>7</v>
      </c>
      <c r="B21" s="39" t="s">
        <v>208</v>
      </c>
      <c r="C21" s="69" t="s">
        <v>209</v>
      </c>
      <c r="D21" s="63" t="s">
        <v>216</v>
      </c>
      <c r="E21" s="67">
        <v>96</v>
      </c>
      <c r="F21" s="66" t="s">
        <v>196</v>
      </c>
      <c r="G21" s="52"/>
      <c r="H21" s="48">
        <f t="shared" si="0"/>
        <v>0</v>
      </c>
      <c r="I21" s="64">
        <v>1873492</v>
      </c>
      <c r="J21" s="65" t="s">
        <v>63</v>
      </c>
      <c r="K21" s="50"/>
      <c r="L21" s="50"/>
    </row>
    <row r="22" spans="1:12" s="49" customFormat="1" ht="27.75" customHeight="1" x14ac:dyDescent="0.2">
      <c r="A22" s="39">
        <v>8</v>
      </c>
      <c r="B22" s="39" t="s">
        <v>208</v>
      </c>
      <c r="C22" s="69" t="s">
        <v>209</v>
      </c>
      <c r="D22" s="63" t="s">
        <v>217</v>
      </c>
      <c r="E22" s="67">
        <v>94</v>
      </c>
      <c r="F22" s="66" t="s">
        <v>196</v>
      </c>
      <c r="G22" s="52"/>
      <c r="H22" s="48">
        <f t="shared" si="0"/>
        <v>0</v>
      </c>
      <c r="I22" s="64">
        <v>1878504</v>
      </c>
      <c r="J22" s="65" t="s">
        <v>63</v>
      </c>
      <c r="K22" s="50"/>
      <c r="L22" s="50"/>
    </row>
    <row r="23" spans="1:12" s="49" customFormat="1" ht="27.75" customHeight="1" x14ac:dyDescent="0.2">
      <c r="A23" s="39">
        <v>9</v>
      </c>
      <c r="B23" s="39" t="s">
        <v>208</v>
      </c>
      <c r="C23" s="69" t="s">
        <v>209</v>
      </c>
      <c r="D23" s="63" t="s">
        <v>218</v>
      </c>
      <c r="E23" s="67">
        <v>60</v>
      </c>
      <c r="F23" s="66" t="s">
        <v>196</v>
      </c>
      <c r="G23" s="52"/>
      <c r="H23" s="48">
        <f t="shared" si="0"/>
        <v>0</v>
      </c>
      <c r="I23" s="64">
        <v>1878503</v>
      </c>
      <c r="J23" s="65" t="s">
        <v>63</v>
      </c>
      <c r="K23" s="50"/>
      <c r="L23" s="50"/>
    </row>
    <row r="24" spans="1:12" s="49" customFormat="1" ht="27.75" customHeight="1" x14ac:dyDescent="0.2">
      <c r="A24" s="39">
        <v>10</v>
      </c>
      <c r="B24" s="39" t="s">
        <v>208</v>
      </c>
      <c r="C24" s="69" t="s">
        <v>209</v>
      </c>
      <c r="D24" s="63" t="s">
        <v>219</v>
      </c>
      <c r="E24" s="67">
        <v>89</v>
      </c>
      <c r="F24" s="66" t="s">
        <v>196</v>
      </c>
      <c r="G24" s="52"/>
      <c r="H24" s="48">
        <f t="shared" si="0"/>
        <v>0</v>
      </c>
      <c r="I24" s="64">
        <v>1872870</v>
      </c>
      <c r="J24" s="65" t="s">
        <v>63</v>
      </c>
      <c r="K24" s="50"/>
      <c r="L24" s="50"/>
    </row>
    <row r="25" spans="1:12" s="49" customFormat="1" ht="27.75" customHeight="1" x14ac:dyDescent="0.2">
      <c r="A25" s="39">
        <v>11</v>
      </c>
      <c r="B25" s="39" t="s">
        <v>208</v>
      </c>
      <c r="C25" s="69" t="s">
        <v>209</v>
      </c>
      <c r="D25" s="63" t="s">
        <v>220</v>
      </c>
      <c r="E25" s="67">
        <v>34</v>
      </c>
      <c r="F25" s="66" t="s">
        <v>196</v>
      </c>
      <c r="G25" s="52"/>
      <c r="H25" s="48">
        <f t="shared" si="0"/>
        <v>0</v>
      </c>
      <c r="I25" s="64">
        <v>1878508</v>
      </c>
      <c r="J25" s="65" t="s">
        <v>63</v>
      </c>
      <c r="K25" s="50"/>
      <c r="L25" s="50"/>
    </row>
    <row r="26" spans="1:12" s="49" customFormat="1" ht="27.75" customHeight="1" x14ac:dyDescent="0.2">
      <c r="A26" s="39">
        <v>12</v>
      </c>
      <c r="B26" s="39" t="s">
        <v>208</v>
      </c>
      <c r="C26" s="69" t="s">
        <v>209</v>
      </c>
      <c r="D26" s="63" t="s">
        <v>221</v>
      </c>
      <c r="E26" s="67">
        <v>16</v>
      </c>
      <c r="F26" s="66" t="s">
        <v>196</v>
      </c>
      <c r="G26" s="52"/>
      <c r="H26" s="48">
        <f t="shared" si="0"/>
        <v>0</v>
      </c>
      <c r="I26" s="64">
        <v>1879167</v>
      </c>
      <c r="J26" s="65" t="s">
        <v>63</v>
      </c>
      <c r="K26" s="50"/>
      <c r="L26" s="50"/>
    </row>
    <row r="27" spans="1:12" s="49" customFormat="1" ht="27.75" customHeight="1" x14ac:dyDescent="0.2">
      <c r="A27" s="39">
        <v>13</v>
      </c>
      <c r="B27" s="39" t="s">
        <v>208</v>
      </c>
      <c r="C27" s="69" t="s">
        <v>209</v>
      </c>
      <c r="D27" s="63" t="s">
        <v>222</v>
      </c>
      <c r="E27" s="67">
        <v>5</v>
      </c>
      <c r="F27" s="66" t="s">
        <v>196</v>
      </c>
      <c r="G27" s="52"/>
      <c r="H27" s="48">
        <f t="shared" si="0"/>
        <v>0</v>
      </c>
      <c r="I27" s="64">
        <v>1879169</v>
      </c>
      <c r="J27" s="65" t="s">
        <v>63</v>
      </c>
      <c r="K27" s="50"/>
      <c r="L27" s="50"/>
    </row>
    <row r="28" spans="1:12" s="49" customFormat="1" ht="27.75" customHeight="1" x14ac:dyDescent="0.2">
      <c r="A28" s="39">
        <v>14</v>
      </c>
      <c r="B28" s="39" t="s">
        <v>208</v>
      </c>
      <c r="C28" s="69" t="s">
        <v>209</v>
      </c>
      <c r="D28" s="63" t="s">
        <v>223</v>
      </c>
      <c r="E28" s="67">
        <v>27</v>
      </c>
      <c r="F28" s="66" t="s">
        <v>196</v>
      </c>
      <c r="G28" s="52"/>
      <c r="H28" s="48">
        <f t="shared" si="0"/>
        <v>0</v>
      </c>
      <c r="I28" s="64">
        <v>1878429</v>
      </c>
      <c r="J28" s="65" t="s">
        <v>63</v>
      </c>
      <c r="K28" s="50"/>
      <c r="L28" s="50"/>
    </row>
    <row r="29" spans="1:12" s="49" customFormat="1" ht="27.75" customHeight="1" x14ac:dyDescent="0.2">
      <c r="A29" s="39">
        <v>15</v>
      </c>
      <c r="B29" s="39" t="s">
        <v>208</v>
      </c>
      <c r="C29" s="69" t="s">
        <v>209</v>
      </c>
      <c r="D29" s="63" t="s">
        <v>224</v>
      </c>
      <c r="E29" s="67">
        <v>16</v>
      </c>
      <c r="F29" s="66" t="s">
        <v>196</v>
      </c>
      <c r="G29" s="52"/>
      <c r="H29" s="48">
        <f t="shared" si="0"/>
        <v>0</v>
      </c>
      <c r="I29" s="64">
        <v>1879170</v>
      </c>
      <c r="J29" s="65" t="s">
        <v>63</v>
      </c>
      <c r="K29" s="50"/>
      <c r="L29" s="50"/>
    </row>
    <row r="30" spans="1:12" s="49" customFormat="1" ht="27.75" customHeight="1" x14ac:dyDescent="0.2">
      <c r="A30" s="39">
        <v>16</v>
      </c>
      <c r="B30" s="39" t="s">
        <v>208</v>
      </c>
      <c r="C30" s="69" t="s">
        <v>209</v>
      </c>
      <c r="D30" s="63" t="s">
        <v>225</v>
      </c>
      <c r="E30" s="67">
        <v>18</v>
      </c>
      <c r="F30" s="66" t="s">
        <v>196</v>
      </c>
      <c r="G30" s="52"/>
      <c r="H30" s="48">
        <f t="shared" si="0"/>
        <v>0</v>
      </c>
      <c r="I30" s="64">
        <v>1879191</v>
      </c>
      <c r="J30" s="65" t="s">
        <v>63</v>
      </c>
      <c r="K30" s="50"/>
      <c r="L30" s="50"/>
    </row>
    <row r="31" spans="1:12" s="49" customFormat="1" ht="27.75" customHeight="1" x14ac:dyDescent="0.2">
      <c r="A31" s="39">
        <v>17</v>
      </c>
      <c r="B31" s="39" t="s">
        <v>208</v>
      </c>
      <c r="C31" s="69" t="s">
        <v>209</v>
      </c>
      <c r="D31" s="63" t="s">
        <v>226</v>
      </c>
      <c r="E31" s="67">
        <v>171</v>
      </c>
      <c r="F31" s="66" t="s">
        <v>196</v>
      </c>
      <c r="G31" s="52"/>
      <c r="H31" s="48">
        <f t="shared" si="0"/>
        <v>0</v>
      </c>
      <c r="I31" s="64">
        <v>1872866</v>
      </c>
      <c r="J31" s="65" t="s">
        <v>63</v>
      </c>
      <c r="K31" s="50"/>
      <c r="L31" s="50"/>
    </row>
    <row r="32" spans="1:12" s="49" customFormat="1" ht="27.75" customHeight="1" x14ac:dyDescent="0.2">
      <c r="A32" s="39">
        <v>18</v>
      </c>
      <c r="B32" s="39" t="s">
        <v>208</v>
      </c>
      <c r="C32" s="69" t="s">
        <v>209</v>
      </c>
      <c r="D32" s="63" t="s">
        <v>227</v>
      </c>
      <c r="E32" s="67">
        <v>40</v>
      </c>
      <c r="F32" s="66" t="s">
        <v>196</v>
      </c>
      <c r="G32" s="52"/>
      <c r="H32" s="48">
        <f t="shared" si="0"/>
        <v>0</v>
      </c>
      <c r="I32" s="64">
        <v>1879165</v>
      </c>
      <c r="J32" s="65" t="s">
        <v>63</v>
      </c>
      <c r="K32" s="50"/>
      <c r="L32" s="50"/>
    </row>
    <row r="33" spans="1:12" s="49" customFormat="1" ht="27.75" customHeight="1" x14ac:dyDescent="0.2">
      <c r="A33" s="39">
        <v>19</v>
      </c>
      <c r="B33" s="39" t="s">
        <v>208</v>
      </c>
      <c r="C33" s="69" t="s">
        <v>209</v>
      </c>
      <c r="D33" s="63" t="s">
        <v>228</v>
      </c>
      <c r="E33" s="67">
        <v>23</v>
      </c>
      <c r="F33" s="66" t="s">
        <v>196</v>
      </c>
      <c r="G33" s="52"/>
      <c r="H33" s="48">
        <f t="shared" si="0"/>
        <v>0</v>
      </c>
      <c r="I33" s="64">
        <v>1878506</v>
      </c>
      <c r="J33" s="65" t="s">
        <v>63</v>
      </c>
      <c r="K33" s="50"/>
      <c r="L33" s="50"/>
    </row>
    <row r="34" spans="1:12" s="49" customFormat="1" ht="27.75" customHeight="1" x14ac:dyDescent="0.2">
      <c r="A34" s="39">
        <v>20</v>
      </c>
      <c r="B34" s="39" t="s">
        <v>208</v>
      </c>
      <c r="C34" s="69" t="s">
        <v>209</v>
      </c>
      <c r="D34" s="63" t="s">
        <v>229</v>
      </c>
      <c r="E34" s="67">
        <v>5</v>
      </c>
      <c r="F34" s="66" t="s">
        <v>196</v>
      </c>
      <c r="G34" s="52"/>
      <c r="H34" s="48">
        <f t="shared" si="0"/>
        <v>0</v>
      </c>
      <c r="I34" s="64">
        <v>1878510</v>
      </c>
      <c r="J34" s="65" t="s">
        <v>63</v>
      </c>
      <c r="K34" s="50"/>
      <c r="L34" s="50"/>
    </row>
    <row r="35" spans="1:12" s="49" customFormat="1" ht="27.75" customHeight="1" x14ac:dyDescent="0.2">
      <c r="A35" s="39">
        <v>21</v>
      </c>
      <c r="B35" s="39" t="s">
        <v>208</v>
      </c>
      <c r="C35" s="69" t="s">
        <v>209</v>
      </c>
      <c r="D35" s="63" t="s">
        <v>230</v>
      </c>
      <c r="E35" s="67">
        <v>83</v>
      </c>
      <c r="F35" s="66" t="s">
        <v>196</v>
      </c>
      <c r="G35" s="52"/>
      <c r="H35" s="48">
        <f t="shared" si="0"/>
        <v>0</v>
      </c>
      <c r="I35" s="64">
        <v>1878505</v>
      </c>
      <c r="J35" s="65" t="s">
        <v>63</v>
      </c>
      <c r="K35" s="50"/>
      <c r="L35" s="50"/>
    </row>
    <row r="36" spans="1:12" s="49" customFormat="1" ht="27.75" customHeight="1" x14ac:dyDescent="0.2">
      <c r="A36" s="39">
        <v>22</v>
      </c>
      <c r="B36" s="39" t="s">
        <v>208</v>
      </c>
      <c r="C36" s="69" t="s">
        <v>209</v>
      </c>
      <c r="D36" s="63" t="s">
        <v>231</v>
      </c>
      <c r="E36" s="67">
        <v>16</v>
      </c>
      <c r="F36" s="66" t="s">
        <v>196</v>
      </c>
      <c r="G36" s="52"/>
      <c r="H36" s="48">
        <f t="shared" si="0"/>
        <v>0</v>
      </c>
      <c r="I36" s="64">
        <v>1878509</v>
      </c>
      <c r="J36" s="65" t="s">
        <v>63</v>
      </c>
      <c r="K36" s="50"/>
      <c r="L36" s="50"/>
    </row>
    <row r="37" spans="1:12" s="49" customFormat="1" ht="27.75" customHeight="1" x14ac:dyDescent="0.2">
      <c r="A37" s="39">
        <v>23</v>
      </c>
      <c r="B37" s="39" t="s">
        <v>208</v>
      </c>
      <c r="C37" s="69" t="s">
        <v>209</v>
      </c>
      <c r="D37" s="63" t="s">
        <v>232</v>
      </c>
      <c r="E37" s="67">
        <v>29</v>
      </c>
      <c r="F37" s="66" t="s">
        <v>196</v>
      </c>
      <c r="G37" s="52"/>
      <c r="H37" s="48">
        <f t="shared" si="0"/>
        <v>0</v>
      </c>
      <c r="I37" s="64">
        <v>1878507</v>
      </c>
      <c r="J37" s="65" t="s">
        <v>63</v>
      </c>
      <c r="K37" s="50"/>
      <c r="L37" s="50"/>
    </row>
    <row r="38" spans="1:12" s="49" customFormat="1" ht="27.75" customHeight="1" x14ac:dyDescent="0.2">
      <c r="A38" s="39">
        <v>24</v>
      </c>
      <c r="B38" s="39" t="s">
        <v>208</v>
      </c>
      <c r="C38" s="69" t="s">
        <v>209</v>
      </c>
      <c r="D38" s="63" t="s">
        <v>233</v>
      </c>
      <c r="E38" s="67">
        <v>85</v>
      </c>
      <c r="F38" s="66" t="s">
        <v>196</v>
      </c>
      <c r="G38" s="52"/>
      <c r="H38" s="48">
        <f t="shared" si="0"/>
        <v>0</v>
      </c>
      <c r="I38" s="64">
        <v>1872867</v>
      </c>
      <c r="J38" s="65" t="s">
        <v>63</v>
      </c>
      <c r="K38" s="50"/>
      <c r="L38" s="50"/>
    </row>
    <row r="39" spans="1:12" s="49" customFormat="1" ht="27.75" customHeight="1" x14ac:dyDescent="0.2">
      <c r="A39" s="39">
        <v>25</v>
      </c>
      <c r="B39" s="39" t="s">
        <v>208</v>
      </c>
      <c r="C39" s="69" t="s">
        <v>209</v>
      </c>
      <c r="D39" s="63" t="s">
        <v>234</v>
      </c>
      <c r="E39" s="67">
        <v>64</v>
      </c>
      <c r="F39" s="66" t="s">
        <v>196</v>
      </c>
      <c r="G39" s="52"/>
      <c r="H39" s="48">
        <f t="shared" si="0"/>
        <v>0</v>
      </c>
      <c r="I39" s="64">
        <v>1879168</v>
      </c>
      <c r="J39" s="65" t="s">
        <v>63</v>
      </c>
      <c r="K39" s="50"/>
      <c r="L39" s="50"/>
    </row>
    <row r="40" spans="1:12" s="49" customFormat="1" ht="27.75" customHeight="1" x14ac:dyDescent="0.2">
      <c r="A40" s="39">
        <v>26</v>
      </c>
      <c r="B40" s="39" t="s">
        <v>208</v>
      </c>
      <c r="C40" s="69" t="s">
        <v>209</v>
      </c>
      <c r="D40" s="63" t="s">
        <v>235</v>
      </c>
      <c r="E40" s="67">
        <v>26</v>
      </c>
      <c r="F40" s="66" t="s">
        <v>196</v>
      </c>
      <c r="G40" s="52"/>
      <c r="H40" s="48">
        <f t="shared" si="0"/>
        <v>0</v>
      </c>
      <c r="I40" s="64">
        <v>1878501</v>
      </c>
      <c r="J40" s="65" t="s">
        <v>63</v>
      </c>
      <c r="K40" s="50"/>
      <c r="L40" s="50"/>
    </row>
    <row r="41" spans="1:12" s="49" customFormat="1" ht="27.75" customHeight="1" x14ac:dyDescent="0.2">
      <c r="A41" s="39">
        <v>27</v>
      </c>
      <c r="B41" s="39" t="s">
        <v>208</v>
      </c>
      <c r="C41" s="69" t="s">
        <v>209</v>
      </c>
      <c r="D41" s="63" t="s">
        <v>236</v>
      </c>
      <c r="E41" s="67">
        <v>20</v>
      </c>
      <c r="F41" s="66" t="s">
        <v>196</v>
      </c>
      <c r="G41" s="52"/>
      <c r="H41" s="48">
        <f t="shared" si="0"/>
        <v>0</v>
      </c>
      <c r="I41" s="64">
        <v>1873491</v>
      </c>
      <c r="J41" s="65" t="s">
        <v>63</v>
      </c>
      <c r="K41" s="50"/>
      <c r="L41" s="50"/>
    </row>
    <row r="42" spans="1:12" s="49" customFormat="1" ht="27.75" customHeight="1" x14ac:dyDescent="0.2">
      <c r="A42" s="39">
        <v>28</v>
      </c>
      <c r="B42" s="39" t="s">
        <v>208</v>
      </c>
      <c r="C42" s="69" t="s">
        <v>209</v>
      </c>
      <c r="D42" s="63" t="s">
        <v>237</v>
      </c>
      <c r="E42" s="67">
        <v>66</v>
      </c>
      <c r="F42" s="66" t="s">
        <v>196</v>
      </c>
      <c r="G42" s="52"/>
      <c r="H42" s="48">
        <f t="shared" si="0"/>
        <v>0</v>
      </c>
      <c r="I42" s="64">
        <v>1873497</v>
      </c>
      <c r="J42" s="65" t="s">
        <v>63</v>
      </c>
      <c r="K42" s="50"/>
      <c r="L42" s="50"/>
    </row>
    <row r="43" spans="1:12" s="49" customFormat="1" ht="27.75" customHeight="1" x14ac:dyDescent="0.2">
      <c r="A43" s="39">
        <v>29</v>
      </c>
      <c r="B43" s="39" t="s">
        <v>208</v>
      </c>
      <c r="C43" s="69" t="s">
        <v>209</v>
      </c>
      <c r="D43" s="63" t="s">
        <v>238</v>
      </c>
      <c r="E43" s="67">
        <v>155</v>
      </c>
      <c r="F43" s="66" t="s">
        <v>196</v>
      </c>
      <c r="G43" s="52"/>
      <c r="H43" s="48">
        <f t="shared" si="0"/>
        <v>0</v>
      </c>
      <c r="I43" s="64">
        <v>1873500</v>
      </c>
      <c r="J43" s="65" t="s">
        <v>63</v>
      </c>
      <c r="K43" s="50"/>
      <c r="L43" s="50"/>
    </row>
    <row r="44" spans="1:12" s="49" customFormat="1" ht="27.75" customHeight="1" x14ac:dyDescent="0.2">
      <c r="A44" s="39">
        <v>30</v>
      </c>
      <c r="B44" s="39" t="s">
        <v>208</v>
      </c>
      <c r="C44" s="69" t="s">
        <v>209</v>
      </c>
      <c r="D44" s="63" t="s">
        <v>239</v>
      </c>
      <c r="E44" s="67">
        <v>150</v>
      </c>
      <c r="F44" s="66" t="s">
        <v>196</v>
      </c>
      <c r="G44" s="52"/>
      <c r="H44" s="48">
        <f t="shared" si="0"/>
        <v>0</v>
      </c>
      <c r="I44" s="64">
        <v>1873498</v>
      </c>
      <c r="J44" s="65" t="s">
        <v>63</v>
      </c>
      <c r="K44" s="50"/>
      <c r="L44" s="50"/>
    </row>
    <row r="45" spans="1:12" s="49" customFormat="1" ht="27.75" customHeight="1" x14ac:dyDescent="0.2">
      <c r="A45" s="39">
        <v>31</v>
      </c>
      <c r="B45" s="39" t="s">
        <v>208</v>
      </c>
      <c r="C45" s="69" t="s">
        <v>209</v>
      </c>
      <c r="D45" s="63" t="s">
        <v>240</v>
      </c>
      <c r="E45" s="67">
        <v>241</v>
      </c>
      <c r="F45" s="66" t="s">
        <v>196</v>
      </c>
      <c r="G45" s="52"/>
      <c r="H45" s="48">
        <f t="shared" si="0"/>
        <v>0</v>
      </c>
      <c r="I45" s="64">
        <v>1873495</v>
      </c>
      <c r="J45" s="65" t="s">
        <v>63</v>
      </c>
      <c r="K45" s="50"/>
      <c r="L45" s="50"/>
    </row>
    <row r="46" spans="1:12" s="32" customFormat="1" ht="14.25" x14ac:dyDescent="0.2">
      <c r="A46" s="27"/>
      <c r="B46" s="40"/>
      <c r="C46" s="29"/>
      <c r="D46" s="29"/>
      <c r="E46" s="68">
        <f>SUM(E15:E45)</f>
        <v>1848</v>
      </c>
      <c r="F46" s="54"/>
      <c r="G46" s="30"/>
      <c r="H46" s="31">
        <f>SUM(H15:H45)</f>
        <v>0</v>
      </c>
      <c r="I46" s="27"/>
      <c r="J46" s="28"/>
      <c r="K46" s="28"/>
      <c r="L46" s="28"/>
    </row>
    <row r="47" spans="1:12" s="4" customFormat="1" x14ac:dyDescent="0.2">
      <c r="A47" s="1"/>
      <c r="B47" s="1"/>
      <c r="C47" s="1"/>
      <c r="D47" s="1"/>
      <c r="E47" s="1"/>
      <c r="F47" s="3"/>
      <c r="G47" s="7"/>
      <c r="H47" s="61"/>
      <c r="I47" s="9"/>
      <c r="J47" s="10"/>
      <c r="K47" s="10"/>
      <c r="L47" s="10"/>
    </row>
    <row r="48" spans="1:12" s="4" customFormat="1" x14ac:dyDescent="0.2">
      <c r="A48" s="12" t="s">
        <v>18</v>
      </c>
      <c r="B48" s="2"/>
      <c r="C48" s="2"/>
      <c r="D48" s="2"/>
      <c r="E48" s="7"/>
      <c r="F48" s="33"/>
      <c r="G48" s="33"/>
      <c r="I48" s="9"/>
      <c r="J48" s="10"/>
      <c r="K48" s="10"/>
      <c r="L48" s="10"/>
    </row>
    <row r="49" spans="1:12" s="4" customFormat="1" x14ac:dyDescent="0.2">
      <c r="A49" s="34" t="s">
        <v>19</v>
      </c>
      <c r="B49" s="35"/>
      <c r="C49" s="35"/>
      <c r="D49" s="35"/>
      <c r="E49" s="7"/>
      <c r="F49" s="3"/>
      <c r="G49" s="2"/>
      <c r="I49" s="9"/>
      <c r="J49" s="10"/>
      <c r="K49" s="10"/>
      <c r="L49" s="10"/>
    </row>
    <row r="50" spans="1:12" s="4" customFormat="1" x14ac:dyDescent="0.2">
      <c r="A50" s="34" t="s">
        <v>20</v>
      </c>
      <c r="B50" s="35"/>
      <c r="C50" s="35"/>
      <c r="D50" s="35"/>
      <c r="E50" s="7"/>
      <c r="F50" s="3"/>
      <c r="G50" s="2"/>
      <c r="I50" s="9"/>
      <c r="J50" s="10"/>
      <c r="K50" s="10"/>
      <c r="L50" s="10"/>
    </row>
    <row r="51" spans="1:12" s="4" customFormat="1" x14ac:dyDescent="0.2">
      <c r="A51" s="34" t="s">
        <v>21</v>
      </c>
      <c r="B51" s="35"/>
      <c r="C51" s="35"/>
      <c r="D51" s="35"/>
      <c r="E51" s="7"/>
      <c r="F51" s="3"/>
      <c r="G51" s="2"/>
      <c r="I51" s="9"/>
      <c r="J51" s="10"/>
      <c r="K51" s="10"/>
      <c r="L51" s="10"/>
    </row>
    <row r="52" spans="1:12" s="47" customFormat="1" ht="47.45" customHeight="1" x14ac:dyDescent="0.2">
      <c r="A52" s="70" t="s">
        <v>41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s="47" customFormat="1" x14ac:dyDescent="0.2">
      <c r="A53" s="34" t="s">
        <v>37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1:12" s="4" customFormat="1" x14ac:dyDescent="0.2">
      <c r="A54" s="34" t="s">
        <v>38</v>
      </c>
      <c r="B54" s="7"/>
      <c r="C54" s="7"/>
      <c r="D54" s="7"/>
      <c r="E54" s="7"/>
      <c r="I54" s="8" t="s">
        <v>22</v>
      </c>
      <c r="J54" s="7"/>
      <c r="K54" s="1"/>
      <c r="L54" s="9"/>
    </row>
    <row r="55" spans="1:12" s="4" customFormat="1" x14ac:dyDescent="0.2">
      <c r="A55" s="34"/>
      <c r="B55" s="7"/>
      <c r="C55" s="7"/>
      <c r="D55" s="7"/>
      <c r="E55" s="7"/>
      <c r="I55" s="8"/>
      <c r="J55" s="7"/>
      <c r="K55" s="1"/>
      <c r="L55" s="9"/>
    </row>
    <row r="56" spans="1:12" s="4" customFormat="1" x14ac:dyDescent="0.2">
      <c r="A56" s="34"/>
      <c r="B56" s="7"/>
      <c r="C56" s="7"/>
      <c r="D56" s="7"/>
      <c r="E56" s="7"/>
      <c r="I56" s="8"/>
      <c r="J56" s="7"/>
      <c r="K56" s="1"/>
      <c r="L56" s="9"/>
    </row>
    <row r="57" spans="1:12" s="4" customFormat="1" x14ac:dyDescent="0.2">
      <c r="A57" s="7" t="s">
        <v>23</v>
      </c>
      <c r="B57" s="7"/>
      <c r="C57" s="7"/>
      <c r="D57" s="7"/>
      <c r="E57" s="7"/>
      <c r="I57" s="8" t="s">
        <v>24</v>
      </c>
      <c r="J57" s="36"/>
      <c r="K57" s="37"/>
      <c r="L57" s="9"/>
    </row>
    <row r="58" spans="1:12" s="4" customFormat="1" x14ac:dyDescent="0.2">
      <c r="A58" s="2"/>
      <c r="B58" s="7" t="s">
        <v>40</v>
      </c>
      <c r="C58" s="7"/>
      <c r="D58" s="7"/>
      <c r="E58" s="7"/>
      <c r="I58" s="38" t="s">
        <v>25</v>
      </c>
      <c r="J58" s="7"/>
      <c r="L58" s="9"/>
    </row>
    <row r="59" spans="1:12" s="4" customFormat="1" x14ac:dyDescent="0.2">
      <c r="A59" s="1"/>
      <c r="B59" s="1"/>
      <c r="C59" s="1"/>
      <c r="D59" s="1"/>
      <c r="E59" s="7"/>
      <c r="F59" s="3"/>
      <c r="G59" s="7"/>
      <c r="H59" s="1"/>
      <c r="I59" s="9"/>
      <c r="J59" s="10"/>
      <c r="K59" s="10"/>
      <c r="L59" s="10"/>
    </row>
    <row r="60" spans="1:12" s="4" customFormat="1" x14ac:dyDescent="0.2">
      <c r="A60" s="1"/>
      <c r="B60" s="1"/>
      <c r="C60" s="1"/>
      <c r="D60" s="1"/>
      <c r="E60" s="7"/>
      <c r="F60" s="3"/>
      <c r="G60" s="7"/>
      <c r="H60" s="1"/>
      <c r="I60" s="9"/>
      <c r="J60" s="10"/>
      <c r="K60" s="10"/>
      <c r="L60" s="10"/>
    </row>
    <row r="61" spans="1:12" s="4" customFormat="1" x14ac:dyDescent="0.2">
      <c r="A61" s="1"/>
      <c r="B61" s="1"/>
      <c r="C61" s="1"/>
      <c r="D61" s="1"/>
      <c r="E61" s="51"/>
      <c r="F61" s="3"/>
      <c r="G61" s="7"/>
      <c r="H61" s="1"/>
      <c r="I61" s="9"/>
      <c r="J61" s="10"/>
      <c r="K61" s="10"/>
      <c r="L61" s="10"/>
    </row>
    <row r="62" spans="1:12" s="4" customFormat="1" x14ac:dyDescent="0.2">
      <c r="A62" s="1"/>
      <c r="B62" s="1"/>
      <c r="C62" s="1"/>
      <c r="D62" s="1"/>
      <c r="E62" s="7"/>
      <c r="F62" s="3"/>
      <c r="G62" s="7"/>
      <c r="H62" s="1"/>
      <c r="I62" s="9"/>
      <c r="J62" s="10"/>
      <c r="K62" s="10"/>
      <c r="L62" s="10"/>
    </row>
    <row r="63" spans="1:12" s="4" customFormat="1" x14ac:dyDescent="0.2">
      <c r="A63" s="1"/>
      <c r="B63" s="1"/>
      <c r="C63" s="1"/>
      <c r="D63" s="1"/>
      <c r="E63" s="7"/>
      <c r="F63" s="3"/>
      <c r="G63" s="7"/>
      <c r="H63" s="1"/>
      <c r="I63" s="9"/>
      <c r="J63" s="10"/>
      <c r="K63" s="10"/>
      <c r="L63" s="10"/>
    </row>
    <row r="64" spans="1:12" s="4" customFormat="1" x14ac:dyDescent="0.2">
      <c r="A64" s="1"/>
      <c r="B64" s="1"/>
      <c r="C64" s="1"/>
      <c r="D64" s="1"/>
      <c r="E64" s="7"/>
      <c r="F64" s="3"/>
      <c r="G64" s="7"/>
      <c r="H64" s="1"/>
      <c r="I64" s="9"/>
      <c r="J64" s="10"/>
      <c r="K64" s="10"/>
      <c r="L64" s="10"/>
    </row>
    <row r="65" spans="1:12" s="4" customFormat="1" x14ac:dyDescent="0.2">
      <c r="A65" s="1"/>
      <c r="B65" s="1"/>
      <c r="C65" s="1"/>
      <c r="D65" s="1"/>
      <c r="E65" s="7"/>
      <c r="F65" s="3"/>
      <c r="G65" s="51"/>
      <c r="H65" s="1"/>
      <c r="I65" s="9"/>
      <c r="J65" s="10"/>
      <c r="K65" s="10"/>
      <c r="L65" s="10"/>
    </row>
    <row r="66" spans="1:12" s="4" customFormat="1" x14ac:dyDescent="0.2">
      <c r="A66" s="1"/>
      <c r="B66" s="1"/>
      <c r="C66" s="1"/>
      <c r="D66" s="1"/>
      <c r="E66" s="7"/>
      <c r="F66" s="3"/>
      <c r="G66" s="7"/>
      <c r="H66" s="1"/>
      <c r="I66" s="9"/>
      <c r="J66" s="10"/>
      <c r="K66" s="10"/>
      <c r="L66" s="10"/>
    </row>
    <row r="67" spans="1:12" s="4" customFormat="1" x14ac:dyDescent="0.2">
      <c r="A67" s="1"/>
      <c r="B67" s="1"/>
      <c r="C67" s="1"/>
      <c r="D67" s="1"/>
      <c r="E67" s="7"/>
      <c r="F67" s="3"/>
      <c r="G67" s="7"/>
      <c r="H67" s="1"/>
      <c r="I67" s="9"/>
      <c r="J67" s="10"/>
      <c r="K67" s="10"/>
      <c r="L67" s="10"/>
    </row>
    <row r="77" spans="1:12" s="1" customFormat="1" ht="31.5" customHeight="1" x14ac:dyDescent="0.2">
      <c r="E77" s="7"/>
      <c r="F77" s="3"/>
      <c r="G77" s="7"/>
      <c r="I77" s="9"/>
      <c r="J77" s="10"/>
      <c r="K77" s="10"/>
      <c r="L77" s="10"/>
    </row>
  </sheetData>
  <mergeCells count="1">
    <mergeCell ref="A52:L5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2"/>
  <sheetViews>
    <sheetView view="pageBreakPreview" zoomScale="85" zoomScaleNormal="100" zoomScaleSheetLayoutView="85" workbookViewId="0">
      <selection activeCell="E18" sqref="E18"/>
    </sheetView>
  </sheetViews>
  <sheetFormatPr defaultColWidth="9.140625" defaultRowHeight="12.75" x14ac:dyDescent="0.2"/>
  <cols>
    <col min="1" max="1" width="6.85546875" style="1" bestFit="1" customWidth="1"/>
    <col min="2" max="2" width="16.57031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8.5" customHeight="1" x14ac:dyDescent="0.2">
      <c r="A15" s="39">
        <v>1</v>
      </c>
      <c r="B15" s="39" t="s">
        <v>241</v>
      </c>
      <c r="C15" s="69" t="s">
        <v>242</v>
      </c>
      <c r="D15" s="63" t="s">
        <v>65</v>
      </c>
      <c r="E15" s="67">
        <v>7</v>
      </c>
      <c r="F15" s="66" t="s">
        <v>196</v>
      </c>
      <c r="G15" s="52"/>
      <c r="H15" s="48">
        <f>ROUND(G15*E15*1.2,2)</f>
        <v>0</v>
      </c>
      <c r="I15" s="64">
        <v>1137061</v>
      </c>
      <c r="J15" s="65" t="s">
        <v>63</v>
      </c>
      <c r="K15" s="50"/>
      <c r="L15" s="50"/>
    </row>
    <row r="16" spans="1:12" s="49" customFormat="1" ht="28.5" customHeight="1" x14ac:dyDescent="0.2">
      <c r="A16" s="39">
        <v>2</v>
      </c>
      <c r="B16" s="39" t="s">
        <v>241</v>
      </c>
      <c r="C16" s="69" t="s">
        <v>242</v>
      </c>
      <c r="D16" s="63" t="s">
        <v>65</v>
      </c>
      <c r="E16" s="67">
        <v>3</v>
      </c>
      <c r="F16" s="66" t="s">
        <v>196</v>
      </c>
      <c r="G16" s="52"/>
      <c r="H16" s="48">
        <f t="shared" ref="H16:H20" si="0">ROUND(G16*E16*1.2,2)</f>
        <v>0</v>
      </c>
      <c r="I16" s="64">
        <v>1137061</v>
      </c>
      <c r="J16" s="65" t="s">
        <v>64</v>
      </c>
      <c r="K16" s="50"/>
      <c r="L16" s="50"/>
    </row>
    <row r="17" spans="1:12" s="49" customFormat="1" ht="28.5" customHeight="1" x14ac:dyDescent="0.2">
      <c r="A17" s="39">
        <v>3</v>
      </c>
      <c r="B17" s="39" t="s">
        <v>241</v>
      </c>
      <c r="C17" s="69" t="s">
        <v>242</v>
      </c>
      <c r="D17" s="63" t="s">
        <v>65</v>
      </c>
      <c r="E17" s="67">
        <v>1</v>
      </c>
      <c r="F17" s="66" t="s">
        <v>196</v>
      </c>
      <c r="G17" s="52"/>
      <c r="H17" s="48">
        <f t="shared" si="0"/>
        <v>0</v>
      </c>
      <c r="I17" s="64">
        <v>1137061</v>
      </c>
      <c r="J17" s="65" t="s">
        <v>72</v>
      </c>
      <c r="K17" s="50"/>
      <c r="L17" s="50"/>
    </row>
    <row r="18" spans="1:12" s="49" customFormat="1" ht="28.5" customHeight="1" x14ac:dyDescent="0.2">
      <c r="A18" s="39">
        <v>4</v>
      </c>
      <c r="B18" s="39" t="s">
        <v>241</v>
      </c>
      <c r="C18" s="69" t="s">
        <v>242</v>
      </c>
      <c r="D18" s="63" t="s">
        <v>66</v>
      </c>
      <c r="E18" s="67">
        <v>1</v>
      </c>
      <c r="F18" s="66" t="s">
        <v>196</v>
      </c>
      <c r="G18" s="52"/>
      <c r="H18" s="48">
        <f t="shared" si="0"/>
        <v>0</v>
      </c>
      <c r="I18" s="64">
        <v>1611079</v>
      </c>
      <c r="J18" s="65" t="s">
        <v>63</v>
      </c>
      <c r="K18" s="50"/>
      <c r="L18" s="50"/>
    </row>
    <row r="19" spans="1:12" s="49" customFormat="1" ht="28.5" customHeight="1" x14ac:dyDescent="0.2">
      <c r="A19" s="39">
        <v>5</v>
      </c>
      <c r="B19" s="39" t="s">
        <v>241</v>
      </c>
      <c r="C19" s="69" t="s">
        <v>242</v>
      </c>
      <c r="D19" s="63" t="s">
        <v>67</v>
      </c>
      <c r="E19" s="67">
        <v>4</v>
      </c>
      <c r="F19" s="66" t="s">
        <v>196</v>
      </c>
      <c r="G19" s="52"/>
      <c r="H19" s="48">
        <f t="shared" si="0"/>
        <v>0</v>
      </c>
      <c r="I19" s="64">
        <v>1334307</v>
      </c>
      <c r="J19" s="65" t="s">
        <v>63</v>
      </c>
      <c r="K19" s="50"/>
      <c r="L19" s="50"/>
    </row>
    <row r="20" spans="1:12" s="49" customFormat="1" ht="28.5" customHeight="1" x14ac:dyDescent="0.2">
      <c r="A20" s="39">
        <v>6</v>
      </c>
      <c r="B20" s="39" t="s">
        <v>241</v>
      </c>
      <c r="C20" s="69" t="s">
        <v>242</v>
      </c>
      <c r="D20" s="63" t="s">
        <v>67</v>
      </c>
      <c r="E20" s="67">
        <v>5</v>
      </c>
      <c r="F20" s="66" t="s">
        <v>196</v>
      </c>
      <c r="G20" s="52"/>
      <c r="H20" s="48">
        <f t="shared" si="0"/>
        <v>0</v>
      </c>
      <c r="I20" s="64">
        <v>1334307</v>
      </c>
      <c r="J20" s="65" t="s">
        <v>243</v>
      </c>
      <c r="K20" s="50"/>
      <c r="L20" s="50"/>
    </row>
    <row r="21" spans="1:12" s="32" customFormat="1" ht="14.25" x14ac:dyDescent="0.2">
      <c r="A21" s="27"/>
      <c r="B21" s="40"/>
      <c r="C21" s="29"/>
      <c r="D21" s="29"/>
      <c r="E21" s="68">
        <f>SUM(E15:E20)</f>
        <v>21</v>
      </c>
      <c r="F21" s="54"/>
      <c r="G21" s="30"/>
      <c r="H21" s="31">
        <f>SUM(H15:H20)</f>
        <v>0</v>
      </c>
      <c r="I21" s="27"/>
      <c r="J21" s="28"/>
      <c r="K21" s="28"/>
      <c r="L21" s="28"/>
    </row>
    <row r="22" spans="1:12" s="4" customFormat="1" x14ac:dyDescent="0.2">
      <c r="A22" s="1"/>
      <c r="B22" s="1"/>
      <c r="C22" s="1"/>
      <c r="D22" s="1"/>
      <c r="E22" s="1"/>
      <c r="F22" s="3"/>
      <c r="G22" s="7"/>
      <c r="H22" s="61"/>
      <c r="I22" s="9"/>
      <c r="J22" s="10"/>
      <c r="K22" s="10"/>
      <c r="L22" s="10"/>
    </row>
    <row r="23" spans="1:12" s="4" customFormat="1" x14ac:dyDescent="0.2">
      <c r="A23" s="12" t="s">
        <v>18</v>
      </c>
      <c r="B23" s="2"/>
      <c r="C23" s="2"/>
      <c r="D23" s="2"/>
      <c r="E23" s="7"/>
      <c r="F23" s="33"/>
      <c r="G23" s="33"/>
      <c r="I23" s="9"/>
      <c r="J23" s="10"/>
      <c r="K23" s="10"/>
      <c r="L23" s="10"/>
    </row>
    <row r="24" spans="1:12" s="4" customFormat="1" x14ac:dyDescent="0.2">
      <c r="A24" s="34" t="s">
        <v>19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20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" customFormat="1" x14ac:dyDescent="0.2">
      <c r="A26" s="34" t="s">
        <v>21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7" customFormat="1" ht="47.45" customHeight="1" x14ac:dyDescent="0.2">
      <c r="A27" s="70" t="s">
        <v>41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2" s="47" customFormat="1" x14ac:dyDescent="0.2">
      <c r="A28" s="34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s="4" customFormat="1" x14ac:dyDescent="0.2">
      <c r="A29" s="34" t="s">
        <v>38</v>
      </c>
      <c r="B29" s="7"/>
      <c r="C29" s="7"/>
      <c r="D29" s="7"/>
      <c r="E29" s="7"/>
      <c r="I29" s="8" t="s">
        <v>22</v>
      </c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34"/>
      <c r="B31" s="7"/>
      <c r="C31" s="7"/>
      <c r="D31" s="7"/>
      <c r="E31" s="7"/>
      <c r="I31" s="8"/>
      <c r="J31" s="7"/>
      <c r="K31" s="1"/>
      <c r="L31" s="9"/>
    </row>
    <row r="32" spans="1:12" s="4" customFormat="1" x14ac:dyDescent="0.2">
      <c r="A32" s="7" t="s">
        <v>23</v>
      </c>
      <c r="B32" s="7"/>
      <c r="C32" s="7"/>
      <c r="D32" s="7"/>
      <c r="E32" s="7"/>
      <c r="I32" s="8" t="s">
        <v>24</v>
      </c>
      <c r="J32" s="36"/>
      <c r="K32" s="37"/>
      <c r="L32" s="9"/>
    </row>
    <row r="33" spans="1:12" s="4" customFormat="1" x14ac:dyDescent="0.2">
      <c r="A33" s="2"/>
      <c r="B33" s="7" t="s">
        <v>40</v>
      </c>
      <c r="C33" s="7"/>
      <c r="D33" s="7"/>
      <c r="E33" s="7"/>
      <c r="I33" s="38" t="s">
        <v>25</v>
      </c>
      <c r="J33" s="7"/>
      <c r="L33" s="9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51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51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52" spans="5:12" s="1" customFormat="1" ht="31.5" customHeight="1" x14ac:dyDescent="0.2">
      <c r="E52" s="7"/>
      <c r="F52" s="3"/>
      <c r="G52" s="7"/>
      <c r="I52" s="9"/>
      <c r="J52" s="10"/>
      <c r="K52" s="10"/>
      <c r="L52" s="10"/>
    </row>
  </sheetData>
  <mergeCells count="1">
    <mergeCell ref="A27:L27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34"/>
  <sheetViews>
    <sheetView view="pageBreakPreview" zoomScale="85" zoomScaleNormal="100" zoomScaleSheetLayoutView="85" workbookViewId="0">
      <selection activeCell="G196" sqref="G196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31.5" customHeight="1" x14ac:dyDescent="0.2">
      <c r="A15" s="39">
        <v>1</v>
      </c>
      <c r="B15" s="39" t="s">
        <v>245</v>
      </c>
      <c r="C15" s="69" t="s">
        <v>244</v>
      </c>
      <c r="D15" s="63" t="s">
        <v>246</v>
      </c>
      <c r="E15" s="67">
        <v>26</v>
      </c>
      <c r="F15" s="66" t="s">
        <v>196</v>
      </c>
      <c r="G15" s="52"/>
      <c r="H15" s="48">
        <f>ROUND(G15*E15*1.2,2)</f>
        <v>0</v>
      </c>
      <c r="I15" s="64">
        <v>1140742</v>
      </c>
      <c r="J15" s="65" t="s">
        <v>63</v>
      </c>
      <c r="K15" s="50"/>
      <c r="L15" s="50"/>
    </row>
    <row r="16" spans="1:12" s="49" customFormat="1" ht="31.5" customHeight="1" x14ac:dyDescent="0.2">
      <c r="A16" s="39">
        <v>2</v>
      </c>
      <c r="B16" s="39" t="s">
        <v>245</v>
      </c>
      <c r="C16" s="69" t="s">
        <v>244</v>
      </c>
      <c r="D16" s="63" t="s">
        <v>247</v>
      </c>
      <c r="E16" s="67">
        <v>27</v>
      </c>
      <c r="F16" s="66" t="s">
        <v>196</v>
      </c>
      <c r="G16" s="52"/>
      <c r="H16" s="48">
        <f t="shared" ref="H16:H76" si="0">ROUND(G16*E16*1.2,2)</f>
        <v>0</v>
      </c>
      <c r="I16" s="64">
        <v>1202124</v>
      </c>
      <c r="J16" s="65" t="s">
        <v>63</v>
      </c>
      <c r="K16" s="50"/>
      <c r="L16" s="50"/>
    </row>
    <row r="17" spans="1:12" s="49" customFormat="1" ht="31.5" customHeight="1" x14ac:dyDescent="0.2">
      <c r="A17" s="39">
        <v>3</v>
      </c>
      <c r="B17" s="39" t="s">
        <v>245</v>
      </c>
      <c r="C17" s="69" t="s">
        <v>244</v>
      </c>
      <c r="D17" s="63" t="s">
        <v>247</v>
      </c>
      <c r="E17" s="67">
        <v>8</v>
      </c>
      <c r="F17" s="66" t="s">
        <v>196</v>
      </c>
      <c r="G17" s="52"/>
      <c r="H17" s="48">
        <f t="shared" si="0"/>
        <v>0</v>
      </c>
      <c r="I17" s="64">
        <v>1202124</v>
      </c>
      <c r="J17" s="65" t="s">
        <v>361</v>
      </c>
      <c r="K17" s="50"/>
      <c r="L17" s="50"/>
    </row>
    <row r="18" spans="1:12" s="49" customFormat="1" ht="31.5" customHeight="1" x14ac:dyDescent="0.2">
      <c r="A18" s="39">
        <v>4</v>
      </c>
      <c r="B18" s="39" t="s">
        <v>245</v>
      </c>
      <c r="C18" s="69" t="s">
        <v>244</v>
      </c>
      <c r="D18" s="63" t="s">
        <v>247</v>
      </c>
      <c r="E18" s="67">
        <v>1</v>
      </c>
      <c r="F18" s="66" t="s">
        <v>196</v>
      </c>
      <c r="G18" s="52"/>
      <c r="H18" s="48">
        <f t="shared" si="0"/>
        <v>0</v>
      </c>
      <c r="I18" s="64">
        <v>1202124</v>
      </c>
      <c r="J18" s="65" t="s">
        <v>362</v>
      </c>
      <c r="K18" s="50"/>
      <c r="L18" s="50"/>
    </row>
    <row r="19" spans="1:12" s="49" customFormat="1" ht="31.5" customHeight="1" x14ac:dyDescent="0.2">
      <c r="A19" s="39">
        <v>5</v>
      </c>
      <c r="B19" s="39" t="s">
        <v>245</v>
      </c>
      <c r="C19" s="69" t="s">
        <v>244</v>
      </c>
      <c r="D19" s="63" t="s">
        <v>247</v>
      </c>
      <c r="E19" s="67">
        <v>1</v>
      </c>
      <c r="F19" s="66" t="s">
        <v>196</v>
      </c>
      <c r="G19" s="52"/>
      <c r="H19" s="48">
        <f t="shared" si="0"/>
        <v>0</v>
      </c>
      <c r="I19" s="64">
        <v>1202124</v>
      </c>
      <c r="J19" s="65" t="s">
        <v>363</v>
      </c>
      <c r="K19" s="50"/>
      <c r="L19" s="50"/>
    </row>
    <row r="20" spans="1:12" s="49" customFormat="1" ht="31.5" customHeight="1" x14ac:dyDescent="0.2">
      <c r="A20" s="39">
        <v>6</v>
      </c>
      <c r="B20" s="39" t="s">
        <v>245</v>
      </c>
      <c r="C20" s="69" t="s">
        <v>244</v>
      </c>
      <c r="D20" s="63" t="s">
        <v>247</v>
      </c>
      <c r="E20" s="67">
        <v>8</v>
      </c>
      <c r="F20" s="66" t="s">
        <v>196</v>
      </c>
      <c r="G20" s="52"/>
      <c r="H20" s="48">
        <f t="shared" si="0"/>
        <v>0</v>
      </c>
      <c r="I20" s="64">
        <v>1202124</v>
      </c>
      <c r="J20" s="65" t="s">
        <v>73</v>
      </c>
      <c r="K20" s="50"/>
      <c r="L20" s="50"/>
    </row>
    <row r="21" spans="1:12" s="49" customFormat="1" ht="31.5" customHeight="1" x14ac:dyDescent="0.2">
      <c r="A21" s="39">
        <v>7</v>
      </c>
      <c r="B21" s="39" t="s">
        <v>245</v>
      </c>
      <c r="C21" s="69" t="s">
        <v>244</v>
      </c>
      <c r="D21" s="63" t="s">
        <v>248</v>
      </c>
      <c r="E21" s="67">
        <v>5</v>
      </c>
      <c r="F21" s="66" t="s">
        <v>196</v>
      </c>
      <c r="G21" s="52"/>
      <c r="H21" s="48">
        <f t="shared" si="0"/>
        <v>0</v>
      </c>
      <c r="I21" s="64">
        <v>1311223</v>
      </c>
      <c r="J21" s="65" t="s">
        <v>63</v>
      </c>
      <c r="K21" s="50"/>
      <c r="L21" s="50"/>
    </row>
    <row r="22" spans="1:12" s="49" customFormat="1" ht="31.5" customHeight="1" x14ac:dyDescent="0.2">
      <c r="A22" s="39">
        <v>8</v>
      </c>
      <c r="B22" s="39" t="s">
        <v>245</v>
      </c>
      <c r="C22" s="69" t="s">
        <v>244</v>
      </c>
      <c r="D22" s="63" t="s">
        <v>248</v>
      </c>
      <c r="E22" s="67">
        <v>1</v>
      </c>
      <c r="F22" s="66" t="s">
        <v>196</v>
      </c>
      <c r="G22" s="52"/>
      <c r="H22" s="48">
        <f t="shared" si="0"/>
        <v>0</v>
      </c>
      <c r="I22" s="64">
        <v>1311223</v>
      </c>
      <c r="J22" s="65" t="s">
        <v>361</v>
      </c>
      <c r="K22" s="50"/>
      <c r="L22" s="50"/>
    </row>
    <row r="23" spans="1:12" s="49" customFormat="1" ht="31.5" customHeight="1" x14ac:dyDescent="0.2">
      <c r="A23" s="39">
        <v>9</v>
      </c>
      <c r="B23" s="39" t="s">
        <v>245</v>
      </c>
      <c r="C23" s="69" t="s">
        <v>244</v>
      </c>
      <c r="D23" s="63" t="s">
        <v>249</v>
      </c>
      <c r="E23" s="67">
        <v>5</v>
      </c>
      <c r="F23" s="66" t="s">
        <v>196</v>
      </c>
      <c r="G23" s="52"/>
      <c r="H23" s="48">
        <f t="shared" si="0"/>
        <v>0</v>
      </c>
      <c r="I23" s="64">
        <v>1206015</v>
      </c>
      <c r="J23" s="65" t="s">
        <v>63</v>
      </c>
      <c r="K23" s="50"/>
      <c r="L23" s="50"/>
    </row>
    <row r="24" spans="1:12" s="49" customFormat="1" ht="31.5" customHeight="1" x14ac:dyDescent="0.2">
      <c r="A24" s="39">
        <v>10</v>
      </c>
      <c r="B24" s="39" t="s">
        <v>245</v>
      </c>
      <c r="C24" s="69" t="s">
        <v>244</v>
      </c>
      <c r="D24" s="63" t="s">
        <v>249</v>
      </c>
      <c r="E24" s="67">
        <v>2</v>
      </c>
      <c r="F24" s="66" t="s">
        <v>196</v>
      </c>
      <c r="G24" s="52"/>
      <c r="H24" s="48">
        <f t="shared" si="0"/>
        <v>0</v>
      </c>
      <c r="I24" s="64">
        <v>1206015</v>
      </c>
      <c r="J24" s="65" t="s">
        <v>361</v>
      </c>
      <c r="K24" s="50"/>
      <c r="L24" s="50"/>
    </row>
    <row r="25" spans="1:12" s="49" customFormat="1" ht="31.5" customHeight="1" x14ac:dyDescent="0.2">
      <c r="A25" s="39">
        <v>11</v>
      </c>
      <c r="B25" s="39" t="s">
        <v>245</v>
      </c>
      <c r="C25" s="69" t="s">
        <v>244</v>
      </c>
      <c r="D25" s="63" t="s">
        <v>249</v>
      </c>
      <c r="E25" s="67">
        <v>3</v>
      </c>
      <c r="F25" s="66" t="s">
        <v>196</v>
      </c>
      <c r="G25" s="52"/>
      <c r="H25" s="48">
        <f t="shared" si="0"/>
        <v>0</v>
      </c>
      <c r="I25" s="64">
        <v>1206015</v>
      </c>
      <c r="J25" s="65" t="s">
        <v>73</v>
      </c>
      <c r="K25" s="50"/>
      <c r="L25" s="50"/>
    </row>
    <row r="26" spans="1:12" s="49" customFormat="1" ht="31.5" customHeight="1" x14ac:dyDescent="0.2">
      <c r="A26" s="39">
        <v>12</v>
      </c>
      <c r="B26" s="39" t="s">
        <v>245</v>
      </c>
      <c r="C26" s="69" t="s">
        <v>244</v>
      </c>
      <c r="D26" s="63" t="s">
        <v>250</v>
      </c>
      <c r="E26" s="67">
        <v>1</v>
      </c>
      <c r="F26" s="66" t="s">
        <v>196</v>
      </c>
      <c r="G26" s="52"/>
      <c r="H26" s="48">
        <f t="shared" si="0"/>
        <v>0</v>
      </c>
      <c r="I26" s="64">
        <v>1401167</v>
      </c>
      <c r="J26" s="65" t="s">
        <v>63</v>
      </c>
      <c r="K26" s="50"/>
      <c r="L26" s="50"/>
    </row>
    <row r="27" spans="1:12" s="49" customFormat="1" ht="31.5" customHeight="1" x14ac:dyDescent="0.2">
      <c r="A27" s="39">
        <v>13</v>
      </c>
      <c r="B27" s="39" t="s">
        <v>245</v>
      </c>
      <c r="C27" s="69" t="s">
        <v>244</v>
      </c>
      <c r="D27" s="63" t="s">
        <v>250</v>
      </c>
      <c r="E27" s="67">
        <v>1</v>
      </c>
      <c r="F27" s="66" t="s">
        <v>196</v>
      </c>
      <c r="G27" s="52"/>
      <c r="H27" s="48">
        <f t="shared" si="0"/>
        <v>0</v>
      </c>
      <c r="I27" s="64">
        <v>1401167</v>
      </c>
      <c r="J27" s="65" t="s">
        <v>364</v>
      </c>
      <c r="K27" s="50"/>
      <c r="L27" s="50"/>
    </row>
    <row r="28" spans="1:12" s="49" customFormat="1" ht="31.5" customHeight="1" x14ac:dyDescent="0.2">
      <c r="A28" s="39">
        <v>14</v>
      </c>
      <c r="B28" s="39" t="s">
        <v>245</v>
      </c>
      <c r="C28" s="69" t="s">
        <v>244</v>
      </c>
      <c r="D28" s="63" t="s">
        <v>250</v>
      </c>
      <c r="E28" s="67">
        <v>4</v>
      </c>
      <c r="F28" s="66" t="s">
        <v>196</v>
      </c>
      <c r="G28" s="52"/>
      <c r="H28" s="48">
        <f t="shared" si="0"/>
        <v>0</v>
      </c>
      <c r="I28" s="64">
        <v>1401167</v>
      </c>
      <c r="J28" s="65" t="s">
        <v>365</v>
      </c>
      <c r="K28" s="50"/>
      <c r="L28" s="50"/>
    </row>
    <row r="29" spans="1:12" s="49" customFormat="1" ht="31.5" customHeight="1" x14ac:dyDescent="0.2">
      <c r="A29" s="39">
        <v>15</v>
      </c>
      <c r="B29" s="39" t="s">
        <v>245</v>
      </c>
      <c r="C29" s="69" t="s">
        <v>244</v>
      </c>
      <c r="D29" s="63" t="s">
        <v>250</v>
      </c>
      <c r="E29" s="67">
        <v>2</v>
      </c>
      <c r="F29" s="66" t="s">
        <v>196</v>
      </c>
      <c r="G29" s="52"/>
      <c r="H29" s="48">
        <f t="shared" si="0"/>
        <v>0</v>
      </c>
      <c r="I29" s="64">
        <v>1401167</v>
      </c>
      <c r="J29" s="65" t="s">
        <v>366</v>
      </c>
      <c r="K29" s="50"/>
      <c r="L29" s="50"/>
    </row>
    <row r="30" spans="1:12" s="49" customFormat="1" ht="31.5" customHeight="1" x14ac:dyDescent="0.2">
      <c r="A30" s="39">
        <v>16</v>
      </c>
      <c r="B30" s="39" t="s">
        <v>245</v>
      </c>
      <c r="C30" s="69" t="s">
        <v>244</v>
      </c>
      <c r="D30" s="63" t="s">
        <v>250</v>
      </c>
      <c r="E30" s="67">
        <v>1</v>
      </c>
      <c r="F30" s="66" t="s">
        <v>196</v>
      </c>
      <c r="G30" s="52"/>
      <c r="H30" s="48">
        <f t="shared" si="0"/>
        <v>0</v>
      </c>
      <c r="I30" s="64">
        <v>1401167</v>
      </c>
      <c r="J30" s="65" t="s">
        <v>367</v>
      </c>
      <c r="K30" s="50"/>
      <c r="L30" s="50"/>
    </row>
    <row r="31" spans="1:12" s="49" customFormat="1" ht="31.5" customHeight="1" x14ac:dyDescent="0.2">
      <c r="A31" s="39">
        <v>17</v>
      </c>
      <c r="B31" s="39" t="s">
        <v>245</v>
      </c>
      <c r="C31" s="69" t="s">
        <v>244</v>
      </c>
      <c r="D31" s="63" t="s">
        <v>250</v>
      </c>
      <c r="E31" s="67">
        <v>1</v>
      </c>
      <c r="F31" s="66" t="s">
        <v>196</v>
      </c>
      <c r="G31" s="52"/>
      <c r="H31" s="48">
        <f t="shared" si="0"/>
        <v>0</v>
      </c>
      <c r="I31" s="64">
        <v>1401167</v>
      </c>
      <c r="J31" s="65" t="s">
        <v>104</v>
      </c>
      <c r="K31" s="50"/>
      <c r="L31" s="50"/>
    </row>
    <row r="32" spans="1:12" s="49" customFormat="1" ht="31.5" customHeight="1" x14ac:dyDescent="0.2">
      <c r="A32" s="39">
        <v>18</v>
      </c>
      <c r="B32" s="39" t="s">
        <v>245</v>
      </c>
      <c r="C32" s="69" t="s">
        <v>244</v>
      </c>
      <c r="D32" s="63" t="s">
        <v>251</v>
      </c>
      <c r="E32" s="67">
        <v>2</v>
      </c>
      <c r="F32" s="66" t="s">
        <v>196</v>
      </c>
      <c r="G32" s="52"/>
      <c r="H32" s="48">
        <f t="shared" si="0"/>
        <v>0</v>
      </c>
      <c r="I32" s="64">
        <v>1976547</v>
      </c>
      <c r="J32" s="65" t="s">
        <v>63</v>
      </c>
      <c r="K32" s="50"/>
      <c r="L32" s="50"/>
    </row>
    <row r="33" spans="1:12" s="49" customFormat="1" ht="31.5" customHeight="1" x14ac:dyDescent="0.2">
      <c r="A33" s="39">
        <v>19</v>
      </c>
      <c r="B33" s="39" t="s">
        <v>245</v>
      </c>
      <c r="C33" s="69" t="s">
        <v>244</v>
      </c>
      <c r="D33" s="63" t="s">
        <v>251</v>
      </c>
      <c r="E33" s="67">
        <v>3</v>
      </c>
      <c r="F33" s="66" t="s">
        <v>196</v>
      </c>
      <c r="G33" s="52"/>
      <c r="H33" s="48">
        <f t="shared" si="0"/>
        <v>0</v>
      </c>
      <c r="I33" s="64">
        <v>1976547</v>
      </c>
      <c r="J33" s="65" t="s">
        <v>361</v>
      </c>
      <c r="K33" s="50"/>
      <c r="L33" s="50"/>
    </row>
    <row r="34" spans="1:12" s="49" customFormat="1" ht="31.5" customHeight="1" x14ac:dyDescent="0.2">
      <c r="A34" s="39">
        <v>20</v>
      </c>
      <c r="B34" s="39" t="s">
        <v>245</v>
      </c>
      <c r="C34" s="69" t="s">
        <v>244</v>
      </c>
      <c r="D34" s="63" t="s">
        <v>251</v>
      </c>
      <c r="E34" s="67">
        <v>1</v>
      </c>
      <c r="F34" s="66" t="s">
        <v>196</v>
      </c>
      <c r="G34" s="52"/>
      <c r="H34" s="48">
        <f t="shared" si="0"/>
        <v>0</v>
      </c>
      <c r="I34" s="64">
        <v>1976547</v>
      </c>
      <c r="J34" s="65" t="s">
        <v>73</v>
      </c>
      <c r="K34" s="50"/>
      <c r="L34" s="50"/>
    </row>
    <row r="35" spans="1:12" s="49" customFormat="1" ht="31.5" customHeight="1" x14ac:dyDescent="0.2">
      <c r="A35" s="39">
        <v>21</v>
      </c>
      <c r="B35" s="39" t="s">
        <v>245</v>
      </c>
      <c r="C35" s="69" t="s">
        <v>244</v>
      </c>
      <c r="D35" s="63" t="s">
        <v>252</v>
      </c>
      <c r="E35" s="67">
        <v>1</v>
      </c>
      <c r="F35" s="66" t="s">
        <v>196</v>
      </c>
      <c r="G35" s="52"/>
      <c r="H35" s="48">
        <f t="shared" si="0"/>
        <v>0</v>
      </c>
      <c r="I35" s="64">
        <v>1976548</v>
      </c>
      <c r="J35" s="65" t="s">
        <v>63</v>
      </c>
      <c r="K35" s="50"/>
      <c r="L35" s="50"/>
    </row>
    <row r="36" spans="1:12" s="49" customFormat="1" ht="31.5" customHeight="1" x14ac:dyDescent="0.2">
      <c r="A36" s="39">
        <v>22</v>
      </c>
      <c r="B36" s="39" t="s">
        <v>245</v>
      </c>
      <c r="C36" s="69" t="s">
        <v>244</v>
      </c>
      <c r="D36" s="63" t="s">
        <v>253</v>
      </c>
      <c r="E36" s="67">
        <v>1</v>
      </c>
      <c r="F36" s="66" t="s">
        <v>196</v>
      </c>
      <c r="G36" s="52"/>
      <c r="H36" s="48">
        <f t="shared" si="0"/>
        <v>0</v>
      </c>
      <c r="I36" s="64">
        <v>1976549</v>
      </c>
      <c r="J36" s="65" t="s">
        <v>63</v>
      </c>
      <c r="K36" s="50"/>
      <c r="L36" s="50"/>
    </row>
    <row r="37" spans="1:12" s="49" customFormat="1" ht="31.5" customHeight="1" x14ac:dyDescent="0.2">
      <c r="A37" s="39">
        <v>23</v>
      </c>
      <c r="B37" s="39" t="s">
        <v>245</v>
      </c>
      <c r="C37" s="69" t="s">
        <v>244</v>
      </c>
      <c r="D37" s="63" t="s">
        <v>254</v>
      </c>
      <c r="E37" s="67">
        <v>1</v>
      </c>
      <c r="F37" s="66" t="s">
        <v>196</v>
      </c>
      <c r="G37" s="52"/>
      <c r="H37" s="48">
        <f t="shared" si="0"/>
        <v>0</v>
      </c>
      <c r="I37" s="64">
        <v>1258542</v>
      </c>
      <c r="J37" s="65" t="s">
        <v>63</v>
      </c>
      <c r="K37" s="50"/>
      <c r="L37" s="50"/>
    </row>
    <row r="38" spans="1:12" s="49" customFormat="1" ht="31.5" customHeight="1" x14ac:dyDescent="0.2">
      <c r="A38" s="39">
        <v>24</v>
      </c>
      <c r="B38" s="39" t="s">
        <v>245</v>
      </c>
      <c r="C38" s="69" t="s">
        <v>244</v>
      </c>
      <c r="D38" s="63" t="s">
        <v>254</v>
      </c>
      <c r="E38" s="67">
        <v>1</v>
      </c>
      <c r="F38" s="66" t="s">
        <v>196</v>
      </c>
      <c r="G38" s="52"/>
      <c r="H38" s="48">
        <f t="shared" si="0"/>
        <v>0</v>
      </c>
      <c r="I38" s="64">
        <v>1258542</v>
      </c>
      <c r="J38" s="65" t="s">
        <v>364</v>
      </c>
      <c r="K38" s="50"/>
      <c r="L38" s="50"/>
    </row>
    <row r="39" spans="1:12" s="49" customFormat="1" ht="31.5" customHeight="1" x14ac:dyDescent="0.2">
      <c r="A39" s="39">
        <v>25</v>
      </c>
      <c r="B39" s="39" t="s">
        <v>245</v>
      </c>
      <c r="C39" s="69" t="s">
        <v>244</v>
      </c>
      <c r="D39" s="63" t="s">
        <v>254</v>
      </c>
      <c r="E39" s="67">
        <v>1</v>
      </c>
      <c r="F39" s="66" t="s">
        <v>196</v>
      </c>
      <c r="G39" s="52"/>
      <c r="H39" s="48">
        <f t="shared" si="0"/>
        <v>0</v>
      </c>
      <c r="I39" s="64">
        <v>1258542</v>
      </c>
      <c r="J39" s="65" t="s">
        <v>71</v>
      </c>
      <c r="K39" s="50"/>
      <c r="L39" s="50"/>
    </row>
    <row r="40" spans="1:12" s="49" customFormat="1" ht="31.5" customHeight="1" x14ac:dyDescent="0.2">
      <c r="A40" s="39">
        <v>26</v>
      </c>
      <c r="B40" s="39" t="s">
        <v>245</v>
      </c>
      <c r="C40" s="69" t="s">
        <v>244</v>
      </c>
      <c r="D40" s="63" t="s">
        <v>254</v>
      </c>
      <c r="E40" s="67">
        <v>1</v>
      </c>
      <c r="F40" s="66" t="s">
        <v>196</v>
      </c>
      <c r="G40" s="52"/>
      <c r="H40" s="48">
        <f t="shared" si="0"/>
        <v>0</v>
      </c>
      <c r="I40" s="64">
        <v>1258542</v>
      </c>
      <c r="J40" s="65" t="s">
        <v>361</v>
      </c>
      <c r="K40" s="50"/>
      <c r="L40" s="50"/>
    </row>
    <row r="41" spans="1:12" s="49" customFormat="1" ht="31.5" customHeight="1" x14ac:dyDescent="0.2">
      <c r="A41" s="39">
        <v>27</v>
      </c>
      <c r="B41" s="39" t="s">
        <v>245</v>
      </c>
      <c r="C41" s="69" t="s">
        <v>244</v>
      </c>
      <c r="D41" s="63" t="s">
        <v>255</v>
      </c>
      <c r="E41" s="67">
        <v>58</v>
      </c>
      <c r="F41" s="66" t="s">
        <v>196</v>
      </c>
      <c r="G41" s="52"/>
      <c r="H41" s="48">
        <f t="shared" si="0"/>
        <v>0</v>
      </c>
      <c r="I41" s="64">
        <v>1201935</v>
      </c>
      <c r="J41" s="65" t="s">
        <v>63</v>
      </c>
      <c r="K41" s="50"/>
      <c r="L41" s="50"/>
    </row>
    <row r="42" spans="1:12" s="49" customFormat="1" ht="31.5" customHeight="1" x14ac:dyDescent="0.2">
      <c r="A42" s="39">
        <v>28</v>
      </c>
      <c r="B42" s="39" t="s">
        <v>245</v>
      </c>
      <c r="C42" s="69" t="s">
        <v>244</v>
      </c>
      <c r="D42" s="63" t="s">
        <v>255</v>
      </c>
      <c r="E42" s="67">
        <v>5</v>
      </c>
      <c r="F42" s="66" t="s">
        <v>196</v>
      </c>
      <c r="G42" s="52"/>
      <c r="H42" s="48">
        <f t="shared" si="0"/>
        <v>0</v>
      </c>
      <c r="I42" s="64">
        <v>1201935</v>
      </c>
      <c r="J42" s="65" t="s">
        <v>364</v>
      </c>
      <c r="K42" s="50"/>
      <c r="L42" s="50"/>
    </row>
    <row r="43" spans="1:12" s="49" customFormat="1" ht="31.5" customHeight="1" x14ac:dyDescent="0.2">
      <c r="A43" s="39">
        <v>29</v>
      </c>
      <c r="B43" s="39" t="s">
        <v>245</v>
      </c>
      <c r="C43" s="69" t="s">
        <v>244</v>
      </c>
      <c r="D43" s="63" t="s">
        <v>255</v>
      </c>
      <c r="E43" s="67">
        <v>3</v>
      </c>
      <c r="F43" s="66" t="s">
        <v>196</v>
      </c>
      <c r="G43" s="52"/>
      <c r="H43" s="48">
        <f t="shared" si="0"/>
        <v>0</v>
      </c>
      <c r="I43" s="64">
        <v>1201935</v>
      </c>
      <c r="J43" s="65" t="s">
        <v>71</v>
      </c>
      <c r="K43" s="50"/>
      <c r="L43" s="50"/>
    </row>
    <row r="44" spans="1:12" s="49" customFormat="1" ht="31.5" customHeight="1" x14ac:dyDescent="0.2">
      <c r="A44" s="39">
        <v>30</v>
      </c>
      <c r="B44" s="39" t="s">
        <v>245</v>
      </c>
      <c r="C44" s="69" t="s">
        <v>244</v>
      </c>
      <c r="D44" s="63" t="s">
        <v>255</v>
      </c>
      <c r="E44" s="67">
        <v>4</v>
      </c>
      <c r="F44" s="66" t="s">
        <v>196</v>
      </c>
      <c r="G44" s="52"/>
      <c r="H44" s="48">
        <f t="shared" si="0"/>
        <v>0</v>
      </c>
      <c r="I44" s="64">
        <v>1201935</v>
      </c>
      <c r="J44" s="65" t="s">
        <v>108</v>
      </c>
      <c r="K44" s="50"/>
      <c r="L44" s="50"/>
    </row>
    <row r="45" spans="1:12" s="49" customFormat="1" ht="31.5" customHeight="1" x14ac:dyDescent="0.2">
      <c r="A45" s="39">
        <v>31</v>
      </c>
      <c r="B45" s="39" t="s">
        <v>245</v>
      </c>
      <c r="C45" s="69" t="s">
        <v>244</v>
      </c>
      <c r="D45" s="63" t="s">
        <v>255</v>
      </c>
      <c r="E45" s="67">
        <v>2</v>
      </c>
      <c r="F45" s="66" t="s">
        <v>196</v>
      </c>
      <c r="G45" s="52"/>
      <c r="H45" s="48">
        <f t="shared" si="0"/>
        <v>0</v>
      </c>
      <c r="I45" s="64">
        <v>1201935</v>
      </c>
      <c r="J45" s="65" t="s">
        <v>361</v>
      </c>
      <c r="K45" s="50"/>
      <c r="L45" s="50"/>
    </row>
    <row r="46" spans="1:12" s="49" customFormat="1" ht="31.5" customHeight="1" x14ac:dyDescent="0.2">
      <c r="A46" s="39">
        <v>32</v>
      </c>
      <c r="B46" s="39" t="s">
        <v>245</v>
      </c>
      <c r="C46" s="69" t="s">
        <v>244</v>
      </c>
      <c r="D46" s="63" t="s">
        <v>255</v>
      </c>
      <c r="E46" s="67">
        <v>4</v>
      </c>
      <c r="F46" s="66" t="s">
        <v>196</v>
      </c>
      <c r="G46" s="52"/>
      <c r="H46" s="48">
        <f t="shared" si="0"/>
        <v>0</v>
      </c>
      <c r="I46" s="64">
        <v>1201935</v>
      </c>
      <c r="J46" s="65" t="s">
        <v>368</v>
      </c>
      <c r="K46" s="50"/>
      <c r="L46" s="50"/>
    </row>
    <row r="47" spans="1:12" s="49" customFormat="1" ht="31.5" customHeight="1" x14ac:dyDescent="0.2">
      <c r="A47" s="39">
        <v>33</v>
      </c>
      <c r="B47" s="39" t="s">
        <v>245</v>
      </c>
      <c r="C47" s="69" t="s">
        <v>244</v>
      </c>
      <c r="D47" s="63" t="s">
        <v>255</v>
      </c>
      <c r="E47" s="67">
        <v>13</v>
      </c>
      <c r="F47" s="66" t="s">
        <v>196</v>
      </c>
      <c r="G47" s="52"/>
      <c r="H47" s="48">
        <f t="shared" si="0"/>
        <v>0</v>
      </c>
      <c r="I47" s="64">
        <v>1201935</v>
      </c>
      <c r="J47" s="65" t="s">
        <v>73</v>
      </c>
      <c r="K47" s="50"/>
      <c r="L47" s="50"/>
    </row>
    <row r="48" spans="1:12" s="49" customFormat="1" ht="31.5" customHeight="1" x14ac:dyDescent="0.2">
      <c r="A48" s="39">
        <v>34</v>
      </c>
      <c r="B48" s="39" t="s">
        <v>245</v>
      </c>
      <c r="C48" s="69" t="s">
        <v>244</v>
      </c>
      <c r="D48" s="63" t="s">
        <v>255</v>
      </c>
      <c r="E48" s="67">
        <v>1</v>
      </c>
      <c r="F48" s="66" t="s">
        <v>196</v>
      </c>
      <c r="G48" s="52"/>
      <c r="H48" s="48">
        <f t="shared" si="0"/>
        <v>0</v>
      </c>
      <c r="I48" s="64">
        <v>1201935</v>
      </c>
      <c r="J48" s="65" t="s">
        <v>369</v>
      </c>
      <c r="K48" s="50"/>
      <c r="L48" s="50"/>
    </row>
    <row r="49" spans="1:12" s="49" customFormat="1" ht="31.5" customHeight="1" x14ac:dyDescent="0.2">
      <c r="A49" s="39">
        <v>35</v>
      </c>
      <c r="B49" s="39" t="s">
        <v>245</v>
      </c>
      <c r="C49" s="69" t="s">
        <v>244</v>
      </c>
      <c r="D49" s="63" t="s">
        <v>255</v>
      </c>
      <c r="E49" s="67">
        <v>7</v>
      </c>
      <c r="F49" s="66" t="s">
        <v>196</v>
      </c>
      <c r="G49" s="52"/>
      <c r="H49" s="48">
        <f t="shared" si="0"/>
        <v>0</v>
      </c>
      <c r="I49" s="64">
        <v>1201935</v>
      </c>
      <c r="J49" s="65" t="s">
        <v>104</v>
      </c>
      <c r="K49" s="50"/>
      <c r="L49" s="50"/>
    </row>
    <row r="50" spans="1:12" s="49" customFormat="1" ht="31.5" customHeight="1" x14ac:dyDescent="0.2">
      <c r="A50" s="39">
        <v>36</v>
      </c>
      <c r="B50" s="39" t="s">
        <v>245</v>
      </c>
      <c r="C50" s="69" t="s">
        <v>244</v>
      </c>
      <c r="D50" s="63" t="s">
        <v>256</v>
      </c>
      <c r="E50" s="67">
        <v>2</v>
      </c>
      <c r="F50" s="66" t="s">
        <v>196</v>
      </c>
      <c r="G50" s="52"/>
      <c r="H50" s="48">
        <f t="shared" si="0"/>
        <v>0</v>
      </c>
      <c r="I50" s="64">
        <v>1181572</v>
      </c>
      <c r="J50" s="65" t="s">
        <v>63</v>
      </c>
      <c r="K50" s="50"/>
      <c r="L50" s="50"/>
    </row>
    <row r="51" spans="1:12" s="49" customFormat="1" ht="31.5" customHeight="1" x14ac:dyDescent="0.2">
      <c r="A51" s="39">
        <v>37</v>
      </c>
      <c r="B51" s="39" t="s">
        <v>245</v>
      </c>
      <c r="C51" s="69" t="s">
        <v>244</v>
      </c>
      <c r="D51" s="63" t="s">
        <v>256</v>
      </c>
      <c r="E51" s="67">
        <v>1</v>
      </c>
      <c r="F51" s="66" t="s">
        <v>196</v>
      </c>
      <c r="G51" s="52"/>
      <c r="H51" s="48">
        <f t="shared" si="0"/>
        <v>0</v>
      </c>
      <c r="I51" s="64">
        <v>1181572</v>
      </c>
      <c r="J51" s="65" t="s">
        <v>370</v>
      </c>
      <c r="K51" s="50"/>
      <c r="L51" s="50"/>
    </row>
    <row r="52" spans="1:12" s="49" customFormat="1" ht="31.5" customHeight="1" x14ac:dyDescent="0.2">
      <c r="A52" s="39">
        <v>38</v>
      </c>
      <c r="B52" s="39" t="s">
        <v>245</v>
      </c>
      <c r="C52" s="69" t="s">
        <v>244</v>
      </c>
      <c r="D52" s="63" t="s">
        <v>256</v>
      </c>
      <c r="E52" s="67">
        <v>1</v>
      </c>
      <c r="F52" s="66" t="s">
        <v>196</v>
      </c>
      <c r="G52" s="52"/>
      <c r="H52" s="48">
        <f t="shared" si="0"/>
        <v>0</v>
      </c>
      <c r="I52" s="64">
        <v>1181572</v>
      </c>
      <c r="J52" s="65" t="s">
        <v>371</v>
      </c>
      <c r="K52" s="50"/>
      <c r="L52" s="50"/>
    </row>
    <row r="53" spans="1:12" s="49" customFormat="1" ht="31.5" customHeight="1" x14ac:dyDescent="0.2">
      <c r="A53" s="39">
        <v>39</v>
      </c>
      <c r="B53" s="39" t="s">
        <v>245</v>
      </c>
      <c r="C53" s="69" t="s">
        <v>244</v>
      </c>
      <c r="D53" s="63" t="s">
        <v>256</v>
      </c>
      <c r="E53" s="67">
        <v>2</v>
      </c>
      <c r="F53" s="66" t="s">
        <v>196</v>
      </c>
      <c r="G53" s="52"/>
      <c r="H53" s="48">
        <f t="shared" si="0"/>
        <v>0</v>
      </c>
      <c r="I53" s="64">
        <v>1181572</v>
      </c>
      <c r="J53" s="65" t="s">
        <v>243</v>
      </c>
      <c r="K53" s="50"/>
      <c r="L53" s="50"/>
    </row>
    <row r="54" spans="1:12" s="49" customFormat="1" ht="31.5" customHeight="1" x14ac:dyDescent="0.2">
      <c r="A54" s="39">
        <v>40</v>
      </c>
      <c r="B54" s="39" t="s">
        <v>245</v>
      </c>
      <c r="C54" s="69" t="s">
        <v>244</v>
      </c>
      <c r="D54" s="63" t="s">
        <v>256</v>
      </c>
      <c r="E54" s="67">
        <v>1</v>
      </c>
      <c r="F54" s="66" t="s">
        <v>196</v>
      </c>
      <c r="G54" s="52"/>
      <c r="H54" s="48">
        <f t="shared" si="0"/>
        <v>0</v>
      </c>
      <c r="I54" s="64">
        <v>1181572</v>
      </c>
      <c r="J54" s="65" t="s">
        <v>372</v>
      </c>
      <c r="K54" s="50"/>
      <c r="L54" s="50"/>
    </row>
    <row r="55" spans="1:12" s="49" customFormat="1" ht="31.5" customHeight="1" x14ac:dyDescent="0.2">
      <c r="A55" s="39">
        <v>41</v>
      </c>
      <c r="B55" s="39" t="s">
        <v>245</v>
      </c>
      <c r="C55" s="69" t="s">
        <v>244</v>
      </c>
      <c r="D55" s="63" t="s">
        <v>257</v>
      </c>
      <c r="E55" s="67">
        <v>1</v>
      </c>
      <c r="F55" s="66" t="s">
        <v>196</v>
      </c>
      <c r="G55" s="52"/>
      <c r="H55" s="48">
        <f t="shared" si="0"/>
        <v>0</v>
      </c>
      <c r="I55" s="64">
        <v>2172304</v>
      </c>
      <c r="J55" s="65" t="s">
        <v>63</v>
      </c>
      <c r="K55" s="50"/>
      <c r="L55" s="50"/>
    </row>
    <row r="56" spans="1:12" s="49" customFormat="1" ht="31.5" customHeight="1" x14ac:dyDescent="0.2">
      <c r="A56" s="39">
        <v>42</v>
      </c>
      <c r="B56" s="39" t="s">
        <v>245</v>
      </c>
      <c r="C56" s="69" t="s">
        <v>244</v>
      </c>
      <c r="D56" s="63" t="s">
        <v>258</v>
      </c>
      <c r="E56" s="67">
        <v>1</v>
      </c>
      <c r="F56" s="66" t="s">
        <v>196</v>
      </c>
      <c r="G56" s="52"/>
      <c r="H56" s="48">
        <f t="shared" si="0"/>
        <v>0</v>
      </c>
      <c r="I56" s="64">
        <v>1223535</v>
      </c>
      <c r="J56" s="65" t="s">
        <v>63</v>
      </c>
      <c r="K56" s="50"/>
      <c r="L56" s="50"/>
    </row>
    <row r="57" spans="1:12" s="49" customFormat="1" ht="31.5" customHeight="1" x14ac:dyDescent="0.2">
      <c r="A57" s="39">
        <v>43</v>
      </c>
      <c r="B57" s="39" t="s">
        <v>245</v>
      </c>
      <c r="C57" s="69" t="s">
        <v>244</v>
      </c>
      <c r="D57" s="63" t="s">
        <v>258</v>
      </c>
      <c r="E57" s="67">
        <v>6</v>
      </c>
      <c r="F57" s="66" t="s">
        <v>196</v>
      </c>
      <c r="G57" s="52"/>
      <c r="H57" s="48">
        <f t="shared" si="0"/>
        <v>0</v>
      </c>
      <c r="I57" s="64">
        <v>1223535</v>
      </c>
      <c r="J57" s="65" t="s">
        <v>361</v>
      </c>
      <c r="K57" s="50"/>
      <c r="L57" s="50"/>
    </row>
    <row r="58" spans="1:12" s="49" customFormat="1" ht="31.5" customHeight="1" x14ac:dyDescent="0.2">
      <c r="A58" s="39">
        <v>44</v>
      </c>
      <c r="B58" s="39" t="s">
        <v>245</v>
      </c>
      <c r="C58" s="69" t="s">
        <v>244</v>
      </c>
      <c r="D58" s="63" t="s">
        <v>258</v>
      </c>
      <c r="E58" s="67">
        <v>14</v>
      </c>
      <c r="F58" s="66" t="s">
        <v>196</v>
      </c>
      <c r="G58" s="52"/>
      <c r="H58" s="48">
        <f t="shared" si="0"/>
        <v>0</v>
      </c>
      <c r="I58" s="64">
        <v>1223535</v>
      </c>
      <c r="J58" s="65" t="s">
        <v>73</v>
      </c>
      <c r="K58" s="50"/>
      <c r="L58" s="50"/>
    </row>
    <row r="59" spans="1:12" s="49" customFormat="1" ht="31.5" customHeight="1" x14ac:dyDescent="0.2">
      <c r="A59" s="39">
        <v>45</v>
      </c>
      <c r="B59" s="39" t="s">
        <v>245</v>
      </c>
      <c r="C59" s="69" t="s">
        <v>244</v>
      </c>
      <c r="D59" s="63" t="s">
        <v>259</v>
      </c>
      <c r="E59" s="67">
        <v>2</v>
      </c>
      <c r="F59" s="66" t="s">
        <v>196</v>
      </c>
      <c r="G59" s="52"/>
      <c r="H59" s="48">
        <f t="shared" si="0"/>
        <v>0</v>
      </c>
      <c r="I59" s="64">
        <v>1251796</v>
      </c>
      <c r="J59" s="65" t="s">
        <v>63</v>
      </c>
      <c r="K59" s="50"/>
      <c r="L59" s="50"/>
    </row>
    <row r="60" spans="1:12" s="49" customFormat="1" ht="31.5" customHeight="1" x14ac:dyDescent="0.2">
      <c r="A60" s="39">
        <v>46</v>
      </c>
      <c r="B60" s="39" t="s">
        <v>245</v>
      </c>
      <c r="C60" s="69" t="s">
        <v>244</v>
      </c>
      <c r="D60" s="63" t="s">
        <v>259</v>
      </c>
      <c r="E60" s="67">
        <v>7</v>
      </c>
      <c r="F60" s="66" t="s">
        <v>196</v>
      </c>
      <c r="G60" s="52"/>
      <c r="H60" s="48">
        <f t="shared" si="0"/>
        <v>0</v>
      </c>
      <c r="I60" s="64">
        <v>1251796</v>
      </c>
      <c r="J60" s="65" t="s">
        <v>373</v>
      </c>
      <c r="K60" s="50"/>
      <c r="L60" s="50"/>
    </row>
    <row r="61" spans="1:12" s="49" customFormat="1" ht="31.5" customHeight="1" x14ac:dyDescent="0.2">
      <c r="A61" s="39">
        <v>47</v>
      </c>
      <c r="B61" s="39" t="s">
        <v>245</v>
      </c>
      <c r="C61" s="69" t="s">
        <v>244</v>
      </c>
      <c r="D61" s="63" t="s">
        <v>259</v>
      </c>
      <c r="E61" s="67">
        <v>7</v>
      </c>
      <c r="F61" s="66" t="s">
        <v>196</v>
      </c>
      <c r="G61" s="52"/>
      <c r="H61" s="48">
        <f t="shared" si="0"/>
        <v>0</v>
      </c>
      <c r="I61" s="64">
        <v>1251796</v>
      </c>
      <c r="J61" s="65" t="s">
        <v>374</v>
      </c>
      <c r="K61" s="50"/>
      <c r="L61" s="50"/>
    </row>
    <row r="62" spans="1:12" s="49" customFormat="1" ht="31.5" customHeight="1" x14ac:dyDescent="0.2">
      <c r="A62" s="39">
        <v>48</v>
      </c>
      <c r="B62" s="39" t="s">
        <v>245</v>
      </c>
      <c r="C62" s="69" t="s">
        <v>244</v>
      </c>
      <c r="D62" s="63" t="s">
        <v>259</v>
      </c>
      <c r="E62" s="67">
        <v>2</v>
      </c>
      <c r="F62" s="66" t="s">
        <v>196</v>
      </c>
      <c r="G62" s="52"/>
      <c r="H62" s="48">
        <f t="shared" si="0"/>
        <v>0</v>
      </c>
      <c r="I62" s="64">
        <v>1251796</v>
      </c>
      <c r="J62" s="65" t="s">
        <v>73</v>
      </c>
      <c r="K62" s="50"/>
      <c r="L62" s="50"/>
    </row>
    <row r="63" spans="1:12" s="49" customFormat="1" ht="31.5" customHeight="1" x14ac:dyDescent="0.2">
      <c r="A63" s="39">
        <v>49</v>
      </c>
      <c r="B63" s="39" t="s">
        <v>245</v>
      </c>
      <c r="C63" s="69" t="s">
        <v>244</v>
      </c>
      <c r="D63" s="63" t="s">
        <v>259</v>
      </c>
      <c r="E63" s="67">
        <v>2</v>
      </c>
      <c r="F63" s="66" t="s">
        <v>196</v>
      </c>
      <c r="G63" s="52"/>
      <c r="H63" s="48">
        <f t="shared" si="0"/>
        <v>0</v>
      </c>
      <c r="I63" s="64">
        <v>1251796</v>
      </c>
      <c r="J63" s="65" t="s">
        <v>375</v>
      </c>
      <c r="K63" s="50"/>
      <c r="L63" s="50"/>
    </row>
    <row r="64" spans="1:12" s="49" customFormat="1" ht="31.5" customHeight="1" x14ac:dyDescent="0.2">
      <c r="A64" s="39">
        <v>50</v>
      </c>
      <c r="B64" s="39" t="s">
        <v>245</v>
      </c>
      <c r="C64" s="69" t="s">
        <v>244</v>
      </c>
      <c r="D64" s="63" t="s">
        <v>259</v>
      </c>
      <c r="E64" s="67">
        <v>2</v>
      </c>
      <c r="F64" s="66" t="s">
        <v>196</v>
      </c>
      <c r="G64" s="52"/>
      <c r="H64" s="48">
        <f t="shared" si="0"/>
        <v>0</v>
      </c>
      <c r="I64" s="64">
        <v>1251796</v>
      </c>
      <c r="J64" s="65" t="s">
        <v>376</v>
      </c>
      <c r="K64" s="50"/>
      <c r="L64" s="50"/>
    </row>
    <row r="65" spans="1:12" s="49" customFormat="1" ht="31.5" customHeight="1" x14ac:dyDescent="0.2">
      <c r="A65" s="39">
        <v>51</v>
      </c>
      <c r="B65" s="39" t="s">
        <v>245</v>
      </c>
      <c r="C65" s="69" t="s">
        <v>244</v>
      </c>
      <c r="D65" s="63" t="s">
        <v>260</v>
      </c>
      <c r="E65" s="67">
        <v>1</v>
      </c>
      <c r="F65" s="66" t="s">
        <v>196</v>
      </c>
      <c r="G65" s="52"/>
      <c r="H65" s="48">
        <f t="shared" si="0"/>
        <v>0</v>
      </c>
      <c r="I65" s="64">
        <v>1297415</v>
      </c>
      <c r="J65" s="65" t="s">
        <v>63</v>
      </c>
      <c r="K65" s="50"/>
      <c r="L65" s="50"/>
    </row>
    <row r="66" spans="1:12" s="49" customFormat="1" ht="31.5" customHeight="1" x14ac:dyDescent="0.2">
      <c r="A66" s="39">
        <v>52</v>
      </c>
      <c r="B66" s="39" t="s">
        <v>245</v>
      </c>
      <c r="C66" s="69" t="s">
        <v>244</v>
      </c>
      <c r="D66" s="63" t="s">
        <v>260</v>
      </c>
      <c r="E66" s="67">
        <v>1</v>
      </c>
      <c r="F66" s="66" t="s">
        <v>196</v>
      </c>
      <c r="G66" s="52"/>
      <c r="H66" s="48">
        <f t="shared" si="0"/>
        <v>0</v>
      </c>
      <c r="I66" s="64">
        <v>1297415</v>
      </c>
      <c r="J66" s="65" t="s">
        <v>374</v>
      </c>
      <c r="K66" s="50"/>
      <c r="L66" s="50"/>
    </row>
    <row r="67" spans="1:12" s="49" customFormat="1" ht="31.5" customHeight="1" x14ac:dyDescent="0.2">
      <c r="A67" s="39">
        <v>53</v>
      </c>
      <c r="B67" s="39" t="s">
        <v>245</v>
      </c>
      <c r="C67" s="69" t="s">
        <v>244</v>
      </c>
      <c r="D67" s="63" t="s">
        <v>260</v>
      </c>
      <c r="E67" s="67">
        <v>12</v>
      </c>
      <c r="F67" s="66" t="s">
        <v>196</v>
      </c>
      <c r="G67" s="52"/>
      <c r="H67" s="48">
        <f t="shared" si="0"/>
        <v>0</v>
      </c>
      <c r="I67" s="64">
        <v>1297415</v>
      </c>
      <c r="J67" s="65" t="s">
        <v>377</v>
      </c>
      <c r="K67" s="50"/>
      <c r="L67" s="50"/>
    </row>
    <row r="68" spans="1:12" s="49" customFormat="1" ht="31.5" customHeight="1" x14ac:dyDescent="0.2">
      <c r="A68" s="39">
        <v>54</v>
      </c>
      <c r="B68" s="39" t="s">
        <v>245</v>
      </c>
      <c r="C68" s="69" t="s">
        <v>244</v>
      </c>
      <c r="D68" s="63" t="s">
        <v>260</v>
      </c>
      <c r="E68" s="67">
        <v>1</v>
      </c>
      <c r="F68" s="66" t="s">
        <v>196</v>
      </c>
      <c r="G68" s="52"/>
      <c r="H68" s="48">
        <f t="shared" si="0"/>
        <v>0</v>
      </c>
      <c r="I68" s="64">
        <v>1297415</v>
      </c>
      <c r="J68" s="65" t="s">
        <v>375</v>
      </c>
      <c r="K68" s="50"/>
      <c r="L68" s="50"/>
    </row>
    <row r="69" spans="1:12" s="49" customFormat="1" ht="31.5" customHeight="1" x14ac:dyDescent="0.2">
      <c r="A69" s="39">
        <v>55</v>
      </c>
      <c r="B69" s="39" t="s">
        <v>245</v>
      </c>
      <c r="C69" s="69" t="s">
        <v>244</v>
      </c>
      <c r="D69" s="63" t="s">
        <v>261</v>
      </c>
      <c r="E69" s="67">
        <v>1</v>
      </c>
      <c r="F69" s="66" t="s">
        <v>196</v>
      </c>
      <c r="G69" s="52"/>
      <c r="H69" s="48">
        <f t="shared" si="0"/>
        <v>0</v>
      </c>
      <c r="I69" s="64">
        <v>2410629</v>
      </c>
      <c r="J69" s="65" t="s">
        <v>63</v>
      </c>
      <c r="K69" s="50"/>
      <c r="L69" s="50"/>
    </row>
    <row r="70" spans="1:12" s="49" customFormat="1" ht="31.5" customHeight="1" x14ac:dyDescent="0.2">
      <c r="A70" s="39">
        <v>56</v>
      </c>
      <c r="B70" s="39" t="s">
        <v>245</v>
      </c>
      <c r="C70" s="69" t="s">
        <v>244</v>
      </c>
      <c r="D70" s="63" t="s">
        <v>262</v>
      </c>
      <c r="E70" s="67">
        <v>1</v>
      </c>
      <c r="F70" s="66" t="s">
        <v>196</v>
      </c>
      <c r="G70" s="52"/>
      <c r="H70" s="48">
        <f t="shared" si="0"/>
        <v>0</v>
      </c>
      <c r="I70" s="64">
        <v>1205935</v>
      </c>
      <c r="J70" s="65" t="s">
        <v>63</v>
      </c>
      <c r="K70" s="50"/>
      <c r="L70" s="50"/>
    </row>
    <row r="71" spans="1:12" s="49" customFormat="1" ht="31.5" customHeight="1" x14ac:dyDescent="0.2">
      <c r="A71" s="39">
        <v>57</v>
      </c>
      <c r="B71" s="39" t="s">
        <v>245</v>
      </c>
      <c r="C71" s="69" t="s">
        <v>244</v>
      </c>
      <c r="D71" s="63" t="s">
        <v>262</v>
      </c>
      <c r="E71" s="67">
        <v>1</v>
      </c>
      <c r="F71" s="66" t="s">
        <v>196</v>
      </c>
      <c r="G71" s="52"/>
      <c r="H71" s="48">
        <f t="shared" si="0"/>
        <v>0</v>
      </c>
      <c r="I71" s="64">
        <v>1205935</v>
      </c>
      <c r="J71" s="65" t="s">
        <v>361</v>
      </c>
      <c r="K71" s="50"/>
      <c r="L71" s="50"/>
    </row>
    <row r="72" spans="1:12" s="49" customFormat="1" ht="31.5" customHeight="1" x14ac:dyDescent="0.2">
      <c r="A72" s="39">
        <v>58</v>
      </c>
      <c r="B72" s="39" t="s">
        <v>245</v>
      </c>
      <c r="C72" s="69" t="s">
        <v>244</v>
      </c>
      <c r="D72" s="63" t="s">
        <v>263</v>
      </c>
      <c r="E72" s="67">
        <v>2</v>
      </c>
      <c r="F72" s="66" t="s">
        <v>196</v>
      </c>
      <c r="G72" s="52"/>
      <c r="H72" s="48">
        <f t="shared" si="0"/>
        <v>0</v>
      </c>
      <c r="I72" s="64">
        <v>1161778</v>
      </c>
      <c r="J72" s="65" t="s">
        <v>63</v>
      </c>
      <c r="K72" s="50"/>
      <c r="L72" s="50"/>
    </row>
    <row r="73" spans="1:12" s="49" customFormat="1" ht="31.5" customHeight="1" x14ac:dyDescent="0.2">
      <c r="A73" s="39">
        <v>59</v>
      </c>
      <c r="B73" s="39" t="s">
        <v>245</v>
      </c>
      <c r="C73" s="69" t="s">
        <v>244</v>
      </c>
      <c r="D73" s="63" t="s">
        <v>264</v>
      </c>
      <c r="E73" s="67">
        <v>1</v>
      </c>
      <c r="F73" s="66" t="s">
        <v>196</v>
      </c>
      <c r="G73" s="52"/>
      <c r="H73" s="48">
        <f t="shared" si="0"/>
        <v>0</v>
      </c>
      <c r="I73" s="64">
        <v>1595658</v>
      </c>
      <c r="J73" s="65" t="s">
        <v>63</v>
      </c>
      <c r="K73" s="50"/>
      <c r="L73" s="50"/>
    </row>
    <row r="74" spans="1:12" s="49" customFormat="1" ht="31.5" customHeight="1" x14ac:dyDescent="0.2">
      <c r="A74" s="39">
        <v>60</v>
      </c>
      <c r="B74" s="39" t="s">
        <v>245</v>
      </c>
      <c r="C74" s="69" t="s">
        <v>244</v>
      </c>
      <c r="D74" s="63" t="s">
        <v>265</v>
      </c>
      <c r="E74" s="67">
        <v>7</v>
      </c>
      <c r="F74" s="66" t="s">
        <v>196</v>
      </c>
      <c r="G74" s="52"/>
      <c r="H74" s="48">
        <f t="shared" si="0"/>
        <v>0</v>
      </c>
      <c r="I74" s="64">
        <v>1162081</v>
      </c>
      <c r="J74" s="65" t="s">
        <v>63</v>
      </c>
      <c r="K74" s="50"/>
      <c r="L74" s="50"/>
    </row>
    <row r="75" spans="1:12" s="49" customFormat="1" ht="31.5" customHeight="1" x14ac:dyDescent="0.2">
      <c r="A75" s="39">
        <v>61</v>
      </c>
      <c r="B75" s="39" t="s">
        <v>245</v>
      </c>
      <c r="C75" s="69" t="s">
        <v>244</v>
      </c>
      <c r="D75" s="63" t="s">
        <v>266</v>
      </c>
      <c r="E75" s="67">
        <v>3</v>
      </c>
      <c r="F75" s="66" t="s">
        <v>196</v>
      </c>
      <c r="G75" s="52"/>
      <c r="H75" s="48">
        <f t="shared" si="0"/>
        <v>0</v>
      </c>
      <c r="I75" s="64">
        <v>1201699</v>
      </c>
      <c r="J75" s="65" t="s">
        <v>63</v>
      </c>
      <c r="K75" s="50"/>
      <c r="L75" s="50"/>
    </row>
    <row r="76" spans="1:12" s="49" customFormat="1" ht="31.5" customHeight="1" x14ac:dyDescent="0.2">
      <c r="A76" s="39">
        <v>62</v>
      </c>
      <c r="B76" s="39" t="s">
        <v>245</v>
      </c>
      <c r="C76" s="69" t="s">
        <v>244</v>
      </c>
      <c r="D76" s="63" t="s">
        <v>267</v>
      </c>
      <c r="E76" s="67">
        <v>2</v>
      </c>
      <c r="F76" s="66" t="s">
        <v>196</v>
      </c>
      <c r="G76" s="52"/>
      <c r="H76" s="48">
        <f t="shared" si="0"/>
        <v>0</v>
      </c>
      <c r="I76" s="64">
        <v>1202439</v>
      </c>
      <c r="J76" s="65" t="s">
        <v>63</v>
      </c>
      <c r="K76" s="50"/>
      <c r="L76" s="50"/>
    </row>
    <row r="77" spans="1:12" s="49" customFormat="1" ht="31.5" customHeight="1" x14ac:dyDescent="0.2">
      <c r="A77" s="39">
        <v>63</v>
      </c>
      <c r="B77" s="39" t="s">
        <v>245</v>
      </c>
      <c r="C77" s="69" t="s">
        <v>244</v>
      </c>
      <c r="D77" s="63" t="s">
        <v>268</v>
      </c>
      <c r="E77" s="67">
        <v>2</v>
      </c>
      <c r="F77" s="66" t="s">
        <v>196</v>
      </c>
      <c r="G77" s="52"/>
      <c r="H77" s="48">
        <f t="shared" ref="H77:H140" si="1">ROUND(G77*E77*1.2,2)</f>
        <v>0</v>
      </c>
      <c r="I77" s="64">
        <v>1210239</v>
      </c>
      <c r="J77" s="65" t="s">
        <v>63</v>
      </c>
      <c r="K77" s="50"/>
      <c r="L77" s="50"/>
    </row>
    <row r="78" spans="1:12" s="49" customFormat="1" ht="31.5" customHeight="1" x14ac:dyDescent="0.2">
      <c r="A78" s="39">
        <v>64</v>
      </c>
      <c r="B78" s="39" t="s">
        <v>245</v>
      </c>
      <c r="C78" s="69" t="s">
        <v>244</v>
      </c>
      <c r="D78" s="63" t="s">
        <v>269</v>
      </c>
      <c r="E78" s="67">
        <v>1</v>
      </c>
      <c r="F78" s="66" t="s">
        <v>196</v>
      </c>
      <c r="G78" s="52"/>
      <c r="H78" s="48">
        <f t="shared" si="1"/>
        <v>0</v>
      </c>
      <c r="I78" s="64">
        <v>1257344</v>
      </c>
      <c r="J78" s="65" t="s">
        <v>63</v>
      </c>
      <c r="K78" s="50"/>
      <c r="L78" s="50"/>
    </row>
    <row r="79" spans="1:12" s="49" customFormat="1" ht="31.5" customHeight="1" x14ac:dyDescent="0.2">
      <c r="A79" s="39">
        <v>65</v>
      </c>
      <c r="B79" s="39" t="s">
        <v>245</v>
      </c>
      <c r="C79" s="69" t="s">
        <v>244</v>
      </c>
      <c r="D79" s="63" t="s">
        <v>270</v>
      </c>
      <c r="E79" s="67">
        <v>2</v>
      </c>
      <c r="F79" s="66" t="s">
        <v>196</v>
      </c>
      <c r="G79" s="52"/>
      <c r="H79" s="48">
        <f t="shared" si="1"/>
        <v>0</v>
      </c>
      <c r="I79" s="64">
        <v>1258773</v>
      </c>
      <c r="J79" s="65" t="s">
        <v>63</v>
      </c>
      <c r="K79" s="50"/>
      <c r="L79" s="50"/>
    </row>
    <row r="80" spans="1:12" s="49" customFormat="1" ht="31.5" customHeight="1" x14ac:dyDescent="0.2">
      <c r="A80" s="39">
        <v>66</v>
      </c>
      <c r="B80" s="39" t="s">
        <v>245</v>
      </c>
      <c r="C80" s="69" t="s">
        <v>244</v>
      </c>
      <c r="D80" s="63" t="s">
        <v>271</v>
      </c>
      <c r="E80" s="67">
        <v>3</v>
      </c>
      <c r="F80" s="66" t="s">
        <v>196</v>
      </c>
      <c r="G80" s="52"/>
      <c r="H80" s="48">
        <f t="shared" si="1"/>
        <v>0</v>
      </c>
      <c r="I80" s="64">
        <v>1265930</v>
      </c>
      <c r="J80" s="65" t="s">
        <v>63</v>
      </c>
      <c r="K80" s="50"/>
      <c r="L80" s="50"/>
    </row>
    <row r="81" spans="1:12" s="49" customFormat="1" ht="31.5" customHeight="1" x14ac:dyDescent="0.2">
      <c r="A81" s="39">
        <v>67</v>
      </c>
      <c r="B81" s="39" t="s">
        <v>245</v>
      </c>
      <c r="C81" s="69" t="s">
        <v>244</v>
      </c>
      <c r="D81" s="63" t="s">
        <v>272</v>
      </c>
      <c r="E81" s="67">
        <v>2</v>
      </c>
      <c r="F81" s="66" t="s">
        <v>196</v>
      </c>
      <c r="G81" s="52"/>
      <c r="H81" s="48">
        <f t="shared" si="1"/>
        <v>0</v>
      </c>
      <c r="I81" s="64">
        <v>1266130</v>
      </c>
      <c r="J81" s="65" t="s">
        <v>63</v>
      </c>
      <c r="K81" s="50"/>
      <c r="L81" s="50"/>
    </row>
    <row r="82" spans="1:12" s="49" customFormat="1" ht="31.5" customHeight="1" x14ac:dyDescent="0.2">
      <c r="A82" s="39">
        <v>68</v>
      </c>
      <c r="B82" s="39" t="s">
        <v>245</v>
      </c>
      <c r="C82" s="69" t="s">
        <v>244</v>
      </c>
      <c r="D82" s="63" t="s">
        <v>273</v>
      </c>
      <c r="E82" s="67">
        <v>1</v>
      </c>
      <c r="F82" s="66" t="s">
        <v>196</v>
      </c>
      <c r="G82" s="52"/>
      <c r="H82" s="48">
        <f t="shared" si="1"/>
        <v>0</v>
      </c>
      <c r="I82" s="64">
        <v>1297545</v>
      </c>
      <c r="J82" s="65" t="s">
        <v>63</v>
      </c>
      <c r="K82" s="50"/>
      <c r="L82" s="50"/>
    </row>
    <row r="83" spans="1:12" s="49" customFormat="1" ht="31.5" customHeight="1" x14ac:dyDescent="0.2">
      <c r="A83" s="39">
        <v>69</v>
      </c>
      <c r="B83" s="39" t="s">
        <v>245</v>
      </c>
      <c r="C83" s="69" t="s">
        <v>244</v>
      </c>
      <c r="D83" s="63" t="s">
        <v>274</v>
      </c>
      <c r="E83" s="67">
        <v>6</v>
      </c>
      <c r="F83" s="66" t="s">
        <v>196</v>
      </c>
      <c r="G83" s="52"/>
      <c r="H83" s="48">
        <f t="shared" si="1"/>
        <v>0</v>
      </c>
      <c r="I83" s="64">
        <v>1790769</v>
      </c>
      <c r="J83" s="65" t="s">
        <v>63</v>
      </c>
      <c r="K83" s="50"/>
      <c r="L83" s="50"/>
    </row>
    <row r="84" spans="1:12" s="49" customFormat="1" ht="31.5" customHeight="1" x14ac:dyDescent="0.2">
      <c r="A84" s="39">
        <v>70</v>
      </c>
      <c r="B84" s="39" t="s">
        <v>245</v>
      </c>
      <c r="C84" s="69" t="s">
        <v>244</v>
      </c>
      <c r="D84" s="63" t="s">
        <v>275</v>
      </c>
      <c r="E84" s="67">
        <v>1</v>
      </c>
      <c r="F84" s="66" t="s">
        <v>196</v>
      </c>
      <c r="G84" s="52"/>
      <c r="H84" s="48">
        <f t="shared" si="1"/>
        <v>0</v>
      </c>
      <c r="I84" s="64">
        <v>1842475</v>
      </c>
      <c r="J84" s="65" t="s">
        <v>378</v>
      </c>
      <c r="K84" s="50"/>
      <c r="L84" s="50"/>
    </row>
    <row r="85" spans="1:12" s="49" customFormat="1" ht="31.5" customHeight="1" x14ac:dyDescent="0.2">
      <c r="A85" s="39">
        <v>71</v>
      </c>
      <c r="B85" s="39" t="s">
        <v>245</v>
      </c>
      <c r="C85" s="69" t="s">
        <v>244</v>
      </c>
      <c r="D85" s="63" t="s">
        <v>276</v>
      </c>
      <c r="E85" s="67">
        <v>1</v>
      </c>
      <c r="F85" s="66" t="s">
        <v>196</v>
      </c>
      <c r="G85" s="52"/>
      <c r="H85" s="48">
        <f t="shared" si="1"/>
        <v>0</v>
      </c>
      <c r="I85" s="64">
        <v>2563509</v>
      </c>
      <c r="J85" s="65" t="s">
        <v>379</v>
      </c>
      <c r="K85" s="50"/>
      <c r="L85" s="50"/>
    </row>
    <row r="86" spans="1:12" s="49" customFormat="1" ht="31.5" customHeight="1" x14ac:dyDescent="0.2">
      <c r="A86" s="39">
        <v>72</v>
      </c>
      <c r="B86" s="39" t="s">
        <v>245</v>
      </c>
      <c r="C86" s="69" t="s">
        <v>244</v>
      </c>
      <c r="D86" s="63" t="s">
        <v>277</v>
      </c>
      <c r="E86" s="67">
        <v>1</v>
      </c>
      <c r="F86" s="66" t="s">
        <v>196</v>
      </c>
      <c r="G86" s="52"/>
      <c r="H86" s="48">
        <f t="shared" si="1"/>
        <v>0</v>
      </c>
      <c r="I86" s="64">
        <v>1364238</v>
      </c>
      <c r="J86" s="65" t="s">
        <v>380</v>
      </c>
      <c r="K86" s="50"/>
      <c r="L86" s="50"/>
    </row>
    <row r="87" spans="1:12" s="49" customFormat="1" ht="31.5" customHeight="1" x14ac:dyDescent="0.2">
      <c r="A87" s="39">
        <v>73</v>
      </c>
      <c r="B87" s="39" t="s">
        <v>245</v>
      </c>
      <c r="C87" s="69" t="s">
        <v>244</v>
      </c>
      <c r="D87" s="63" t="s">
        <v>278</v>
      </c>
      <c r="E87" s="67">
        <v>7</v>
      </c>
      <c r="F87" s="66" t="s">
        <v>196</v>
      </c>
      <c r="G87" s="52"/>
      <c r="H87" s="48">
        <f t="shared" si="1"/>
        <v>0</v>
      </c>
      <c r="I87" s="64">
        <v>2484049</v>
      </c>
      <c r="J87" s="65" t="s">
        <v>97</v>
      </c>
      <c r="K87" s="50"/>
      <c r="L87" s="50"/>
    </row>
    <row r="88" spans="1:12" s="49" customFormat="1" ht="31.5" customHeight="1" x14ac:dyDescent="0.2">
      <c r="A88" s="39">
        <v>74</v>
      </c>
      <c r="B88" s="39" t="s">
        <v>245</v>
      </c>
      <c r="C88" s="69" t="s">
        <v>244</v>
      </c>
      <c r="D88" s="63" t="s">
        <v>279</v>
      </c>
      <c r="E88" s="67">
        <v>29</v>
      </c>
      <c r="F88" s="66" t="s">
        <v>196</v>
      </c>
      <c r="G88" s="52"/>
      <c r="H88" s="48">
        <f t="shared" si="1"/>
        <v>0</v>
      </c>
      <c r="I88" s="64">
        <v>1862544</v>
      </c>
      <c r="J88" s="65" t="s">
        <v>180</v>
      </c>
      <c r="K88" s="50"/>
      <c r="L88" s="50"/>
    </row>
    <row r="89" spans="1:12" s="49" customFormat="1" ht="31.5" customHeight="1" x14ac:dyDescent="0.2">
      <c r="A89" s="39">
        <v>75</v>
      </c>
      <c r="B89" s="39" t="s">
        <v>245</v>
      </c>
      <c r="C89" s="69" t="s">
        <v>244</v>
      </c>
      <c r="D89" s="63" t="s">
        <v>280</v>
      </c>
      <c r="E89" s="67">
        <v>2</v>
      </c>
      <c r="F89" s="66" t="s">
        <v>196</v>
      </c>
      <c r="G89" s="52"/>
      <c r="H89" s="48">
        <f t="shared" si="1"/>
        <v>0</v>
      </c>
      <c r="I89" s="64">
        <v>2522488</v>
      </c>
      <c r="J89" s="65" t="s">
        <v>180</v>
      </c>
      <c r="K89" s="50"/>
      <c r="L89" s="50"/>
    </row>
    <row r="90" spans="1:12" s="49" customFormat="1" ht="31.5" customHeight="1" x14ac:dyDescent="0.2">
      <c r="A90" s="39">
        <v>76</v>
      </c>
      <c r="B90" s="39" t="s">
        <v>245</v>
      </c>
      <c r="C90" s="69" t="s">
        <v>244</v>
      </c>
      <c r="D90" s="63" t="s">
        <v>281</v>
      </c>
      <c r="E90" s="67">
        <v>11</v>
      </c>
      <c r="F90" s="66" t="s">
        <v>196</v>
      </c>
      <c r="G90" s="52"/>
      <c r="H90" s="48">
        <f t="shared" si="1"/>
        <v>0</v>
      </c>
      <c r="I90" s="64">
        <v>2522502</v>
      </c>
      <c r="J90" s="65" t="s">
        <v>180</v>
      </c>
      <c r="K90" s="50"/>
      <c r="L90" s="50"/>
    </row>
    <row r="91" spans="1:12" s="49" customFormat="1" ht="31.5" customHeight="1" x14ac:dyDescent="0.2">
      <c r="A91" s="39">
        <v>77</v>
      </c>
      <c r="B91" s="39" t="s">
        <v>245</v>
      </c>
      <c r="C91" s="69" t="s">
        <v>244</v>
      </c>
      <c r="D91" s="63" t="s">
        <v>282</v>
      </c>
      <c r="E91" s="67">
        <v>4</v>
      </c>
      <c r="F91" s="66" t="s">
        <v>196</v>
      </c>
      <c r="G91" s="52"/>
      <c r="H91" s="48">
        <f t="shared" si="1"/>
        <v>0</v>
      </c>
      <c r="I91" s="64">
        <v>2522504</v>
      </c>
      <c r="J91" s="65" t="s">
        <v>180</v>
      </c>
      <c r="K91" s="50"/>
      <c r="L91" s="50"/>
    </row>
    <row r="92" spans="1:12" s="49" customFormat="1" ht="31.5" customHeight="1" x14ac:dyDescent="0.2">
      <c r="A92" s="39">
        <v>78</v>
      </c>
      <c r="B92" s="39" t="s">
        <v>245</v>
      </c>
      <c r="C92" s="69" t="s">
        <v>244</v>
      </c>
      <c r="D92" s="63" t="s">
        <v>283</v>
      </c>
      <c r="E92" s="67">
        <v>68</v>
      </c>
      <c r="F92" s="66" t="s">
        <v>196</v>
      </c>
      <c r="G92" s="52"/>
      <c r="H92" s="48">
        <f t="shared" si="1"/>
        <v>0</v>
      </c>
      <c r="I92" s="64">
        <v>2522505</v>
      </c>
      <c r="J92" s="65" t="s">
        <v>180</v>
      </c>
      <c r="K92" s="50"/>
      <c r="L92" s="50"/>
    </row>
    <row r="93" spans="1:12" s="49" customFormat="1" ht="31.5" customHeight="1" x14ac:dyDescent="0.2">
      <c r="A93" s="39">
        <v>79</v>
      </c>
      <c r="B93" s="39" t="s">
        <v>245</v>
      </c>
      <c r="C93" s="69" t="s">
        <v>244</v>
      </c>
      <c r="D93" s="63" t="s">
        <v>284</v>
      </c>
      <c r="E93" s="67">
        <v>8</v>
      </c>
      <c r="F93" s="66" t="s">
        <v>196</v>
      </c>
      <c r="G93" s="52"/>
      <c r="H93" s="48">
        <f t="shared" si="1"/>
        <v>0</v>
      </c>
      <c r="I93" s="64">
        <v>2522672</v>
      </c>
      <c r="J93" s="65" t="s">
        <v>180</v>
      </c>
      <c r="K93" s="50"/>
      <c r="L93" s="50"/>
    </row>
    <row r="94" spans="1:12" s="49" customFormat="1" ht="31.5" customHeight="1" x14ac:dyDescent="0.2">
      <c r="A94" s="39">
        <v>80</v>
      </c>
      <c r="B94" s="39" t="s">
        <v>245</v>
      </c>
      <c r="C94" s="69" t="s">
        <v>244</v>
      </c>
      <c r="D94" s="63" t="s">
        <v>285</v>
      </c>
      <c r="E94" s="67">
        <v>14</v>
      </c>
      <c r="F94" s="66" t="s">
        <v>196</v>
      </c>
      <c r="G94" s="52"/>
      <c r="H94" s="48">
        <f t="shared" si="1"/>
        <v>0</v>
      </c>
      <c r="I94" s="64">
        <v>1862564</v>
      </c>
      <c r="J94" s="65" t="s">
        <v>180</v>
      </c>
      <c r="K94" s="50"/>
      <c r="L94" s="50"/>
    </row>
    <row r="95" spans="1:12" s="49" customFormat="1" ht="31.5" customHeight="1" x14ac:dyDescent="0.2">
      <c r="A95" s="39">
        <v>81</v>
      </c>
      <c r="B95" s="39" t="s">
        <v>245</v>
      </c>
      <c r="C95" s="69" t="s">
        <v>244</v>
      </c>
      <c r="D95" s="63" t="s">
        <v>286</v>
      </c>
      <c r="E95" s="67">
        <v>2</v>
      </c>
      <c r="F95" s="66" t="s">
        <v>196</v>
      </c>
      <c r="G95" s="52"/>
      <c r="H95" s="48">
        <f t="shared" si="1"/>
        <v>0</v>
      </c>
      <c r="I95" s="64">
        <v>2522673</v>
      </c>
      <c r="J95" s="65" t="s">
        <v>180</v>
      </c>
      <c r="K95" s="50"/>
      <c r="L95" s="50"/>
    </row>
    <row r="96" spans="1:12" s="49" customFormat="1" ht="31.5" customHeight="1" x14ac:dyDescent="0.2">
      <c r="A96" s="39">
        <v>82</v>
      </c>
      <c r="B96" s="39" t="s">
        <v>245</v>
      </c>
      <c r="C96" s="69" t="s">
        <v>244</v>
      </c>
      <c r="D96" s="63" t="s">
        <v>287</v>
      </c>
      <c r="E96" s="67">
        <v>32</v>
      </c>
      <c r="F96" s="66" t="s">
        <v>196</v>
      </c>
      <c r="G96" s="52"/>
      <c r="H96" s="48">
        <f t="shared" si="1"/>
        <v>0</v>
      </c>
      <c r="I96" s="64">
        <v>1862576</v>
      </c>
      <c r="J96" s="65" t="s">
        <v>180</v>
      </c>
      <c r="K96" s="50"/>
      <c r="L96" s="50"/>
    </row>
    <row r="97" spans="1:12" s="49" customFormat="1" ht="31.5" customHeight="1" x14ac:dyDescent="0.2">
      <c r="A97" s="39">
        <v>83</v>
      </c>
      <c r="B97" s="39" t="s">
        <v>245</v>
      </c>
      <c r="C97" s="69" t="s">
        <v>244</v>
      </c>
      <c r="D97" s="63" t="s">
        <v>288</v>
      </c>
      <c r="E97" s="67">
        <v>81</v>
      </c>
      <c r="F97" s="66" t="s">
        <v>196</v>
      </c>
      <c r="G97" s="52"/>
      <c r="H97" s="48">
        <f t="shared" si="1"/>
        <v>0</v>
      </c>
      <c r="I97" s="64">
        <v>1862569</v>
      </c>
      <c r="J97" s="65" t="s">
        <v>180</v>
      </c>
      <c r="K97" s="50"/>
      <c r="L97" s="50"/>
    </row>
    <row r="98" spans="1:12" s="49" customFormat="1" ht="31.5" customHeight="1" x14ac:dyDescent="0.2">
      <c r="A98" s="39">
        <v>84</v>
      </c>
      <c r="B98" s="39" t="s">
        <v>245</v>
      </c>
      <c r="C98" s="69" t="s">
        <v>244</v>
      </c>
      <c r="D98" s="63" t="s">
        <v>289</v>
      </c>
      <c r="E98" s="67">
        <v>4</v>
      </c>
      <c r="F98" s="66" t="s">
        <v>196</v>
      </c>
      <c r="G98" s="52"/>
      <c r="H98" s="48">
        <f t="shared" si="1"/>
        <v>0</v>
      </c>
      <c r="I98" s="64">
        <v>1862573</v>
      </c>
      <c r="J98" s="65" t="s">
        <v>180</v>
      </c>
      <c r="K98" s="50"/>
      <c r="L98" s="50"/>
    </row>
    <row r="99" spans="1:12" s="49" customFormat="1" ht="31.5" customHeight="1" x14ac:dyDescent="0.2">
      <c r="A99" s="39">
        <v>85</v>
      </c>
      <c r="B99" s="39" t="s">
        <v>245</v>
      </c>
      <c r="C99" s="69" t="s">
        <v>244</v>
      </c>
      <c r="D99" s="63" t="s">
        <v>290</v>
      </c>
      <c r="E99" s="67">
        <v>60</v>
      </c>
      <c r="F99" s="66" t="s">
        <v>196</v>
      </c>
      <c r="G99" s="52"/>
      <c r="H99" s="48">
        <f t="shared" si="1"/>
        <v>0</v>
      </c>
      <c r="I99" s="64">
        <v>1862575</v>
      </c>
      <c r="J99" s="65" t="s">
        <v>180</v>
      </c>
      <c r="K99" s="50"/>
      <c r="L99" s="50"/>
    </row>
    <row r="100" spans="1:12" s="49" customFormat="1" ht="31.5" customHeight="1" x14ac:dyDescent="0.2">
      <c r="A100" s="39">
        <v>86</v>
      </c>
      <c r="B100" s="39" t="s">
        <v>245</v>
      </c>
      <c r="C100" s="69" t="s">
        <v>244</v>
      </c>
      <c r="D100" s="63" t="s">
        <v>291</v>
      </c>
      <c r="E100" s="67">
        <v>57</v>
      </c>
      <c r="F100" s="66" t="s">
        <v>196</v>
      </c>
      <c r="G100" s="52"/>
      <c r="H100" s="48">
        <f t="shared" si="1"/>
        <v>0</v>
      </c>
      <c r="I100" s="64">
        <v>1862549</v>
      </c>
      <c r="J100" s="65" t="s">
        <v>180</v>
      </c>
      <c r="K100" s="50"/>
      <c r="L100" s="50"/>
    </row>
    <row r="101" spans="1:12" s="49" customFormat="1" ht="31.5" customHeight="1" x14ac:dyDescent="0.2">
      <c r="A101" s="39">
        <v>87</v>
      </c>
      <c r="B101" s="39" t="s">
        <v>245</v>
      </c>
      <c r="C101" s="69" t="s">
        <v>244</v>
      </c>
      <c r="D101" s="63" t="s">
        <v>292</v>
      </c>
      <c r="E101" s="67">
        <v>57</v>
      </c>
      <c r="F101" s="66" t="s">
        <v>196</v>
      </c>
      <c r="G101" s="52"/>
      <c r="H101" s="48">
        <f t="shared" si="1"/>
        <v>0</v>
      </c>
      <c r="I101" s="64">
        <v>1862550</v>
      </c>
      <c r="J101" s="65" t="s">
        <v>180</v>
      </c>
      <c r="K101" s="50"/>
      <c r="L101" s="50"/>
    </row>
    <row r="102" spans="1:12" s="49" customFormat="1" ht="31.5" customHeight="1" x14ac:dyDescent="0.2">
      <c r="A102" s="39">
        <v>88</v>
      </c>
      <c r="B102" s="39" t="s">
        <v>245</v>
      </c>
      <c r="C102" s="69" t="s">
        <v>244</v>
      </c>
      <c r="D102" s="63" t="s">
        <v>293</v>
      </c>
      <c r="E102" s="67">
        <v>21</v>
      </c>
      <c r="F102" s="66" t="s">
        <v>196</v>
      </c>
      <c r="G102" s="52"/>
      <c r="H102" s="48">
        <f t="shared" si="1"/>
        <v>0</v>
      </c>
      <c r="I102" s="64">
        <v>1862551</v>
      </c>
      <c r="J102" s="65" t="s">
        <v>180</v>
      </c>
      <c r="K102" s="50"/>
      <c r="L102" s="50"/>
    </row>
    <row r="103" spans="1:12" s="49" customFormat="1" ht="31.5" customHeight="1" x14ac:dyDescent="0.2">
      <c r="A103" s="39">
        <v>89</v>
      </c>
      <c r="B103" s="39" t="s">
        <v>245</v>
      </c>
      <c r="C103" s="69" t="s">
        <v>244</v>
      </c>
      <c r="D103" s="63" t="s">
        <v>294</v>
      </c>
      <c r="E103" s="67">
        <v>5</v>
      </c>
      <c r="F103" s="66" t="s">
        <v>196</v>
      </c>
      <c r="G103" s="52"/>
      <c r="H103" s="48">
        <f t="shared" si="1"/>
        <v>0</v>
      </c>
      <c r="I103" s="64">
        <v>2522684</v>
      </c>
      <c r="J103" s="65" t="s">
        <v>180</v>
      </c>
      <c r="K103" s="50"/>
      <c r="L103" s="50"/>
    </row>
    <row r="104" spans="1:12" s="49" customFormat="1" ht="31.5" customHeight="1" x14ac:dyDescent="0.2">
      <c r="A104" s="39">
        <v>90</v>
      </c>
      <c r="B104" s="39" t="s">
        <v>245</v>
      </c>
      <c r="C104" s="69" t="s">
        <v>244</v>
      </c>
      <c r="D104" s="63" t="s">
        <v>295</v>
      </c>
      <c r="E104" s="67">
        <v>214</v>
      </c>
      <c r="F104" s="66" t="s">
        <v>196</v>
      </c>
      <c r="G104" s="52"/>
      <c r="H104" s="48">
        <f t="shared" si="1"/>
        <v>0</v>
      </c>
      <c r="I104" s="64">
        <v>2522683</v>
      </c>
      <c r="J104" s="65" t="s">
        <v>180</v>
      </c>
      <c r="K104" s="50"/>
      <c r="L104" s="50"/>
    </row>
    <row r="105" spans="1:12" s="49" customFormat="1" ht="31.5" customHeight="1" x14ac:dyDescent="0.2">
      <c r="A105" s="39">
        <v>91</v>
      </c>
      <c r="B105" s="39" t="s">
        <v>245</v>
      </c>
      <c r="C105" s="69" t="s">
        <v>244</v>
      </c>
      <c r="D105" s="63" t="s">
        <v>296</v>
      </c>
      <c r="E105" s="67">
        <v>2</v>
      </c>
      <c r="F105" s="66" t="s">
        <v>196</v>
      </c>
      <c r="G105" s="52"/>
      <c r="H105" s="48">
        <f t="shared" si="1"/>
        <v>0</v>
      </c>
      <c r="I105" s="64">
        <v>2216455</v>
      </c>
      <c r="J105" s="65" t="s">
        <v>381</v>
      </c>
      <c r="K105" s="50"/>
      <c r="L105" s="50"/>
    </row>
    <row r="106" spans="1:12" s="49" customFormat="1" ht="31.5" customHeight="1" x14ac:dyDescent="0.2">
      <c r="A106" s="39">
        <v>92</v>
      </c>
      <c r="B106" s="39" t="s">
        <v>245</v>
      </c>
      <c r="C106" s="69" t="s">
        <v>244</v>
      </c>
      <c r="D106" s="63" t="s">
        <v>297</v>
      </c>
      <c r="E106" s="67">
        <v>2</v>
      </c>
      <c r="F106" s="66" t="s">
        <v>196</v>
      </c>
      <c r="G106" s="52"/>
      <c r="H106" s="48">
        <f t="shared" si="1"/>
        <v>0</v>
      </c>
      <c r="I106" s="64">
        <v>1942621</v>
      </c>
      <c r="J106" s="65" t="s">
        <v>382</v>
      </c>
      <c r="K106" s="50"/>
      <c r="L106" s="50"/>
    </row>
    <row r="107" spans="1:12" s="49" customFormat="1" ht="31.5" customHeight="1" x14ac:dyDescent="0.2">
      <c r="A107" s="39">
        <v>93</v>
      </c>
      <c r="B107" s="39" t="s">
        <v>245</v>
      </c>
      <c r="C107" s="69" t="s">
        <v>244</v>
      </c>
      <c r="D107" s="63" t="s">
        <v>298</v>
      </c>
      <c r="E107" s="67">
        <v>1</v>
      </c>
      <c r="F107" s="66" t="s">
        <v>196</v>
      </c>
      <c r="G107" s="52"/>
      <c r="H107" s="48">
        <f t="shared" si="1"/>
        <v>0</v>
      </c>
      <c r="I107" s="64">
        <v>1942622</v>
      </c>
      <c r="J107" s="65" t="s">
        <v>382</v>
      </c>
      <c r="K107" s="50"/>
      <c r="L107" s="50"/>
    </row>
    <row r="108" spans="1:12" s="49" customFormat="1" ht="31.5" customHeight="1" x14ac:dyDescent="0.2">
      <c r="A108" s="39">
        <v>94</v>
      </c>
      <c r="B108" s="39" t="s">
        <v>245</v>
      </c>
      <c r="C108" s="69" t="s">
        <v>244</v>
      </c>
      <c r="D108" s="63" t="s">
        <v>299</v>
      </c>
      <c r="E108" s="67">
        <v>18</v>
      </c>
      <c r="F108" s="66" t="s">
        <v>196</v>
      </c>
      <c r="G108" s="52"/>
      <c r="H108" s="48">
        <f t="shared" si="1"/>
        <v>0</v>
      </c>
      <c r="I108" s="64">
        <v>1942623</v>
      </c>
      <c r="J108" s="65" t="s">
        <v>382</v>
      </c>
      <c r="K108" s="50"/>
      <c r="L108" s="50"/>
    </row>
    <row r="109" spans="1:12" s="49" customFormat="1" ht="31.5" customHeight="1" x14ac:dyDescent="0.2">
      <c r="A109" s="39">
        <v>95</v>
      </c>
      <c r="B109" s="39" t="s">
        <v>245</v>
      </c>
      <c r="C109" s="69" t="s">
        <v>244</v>
      </c>
      <c r="D109" s="63" t="s">
        <v>300</v>
      </c>
      <c r="E109" s="67">
        <v>13</v>
      </c>
      <c r="F109" s="66" t="s">
        <v>196</v>
      </c>
      <c r="G109" s="52"/>
      <c r="H109" s="48">
        <f t="shared" si="1"/>
        <v>0</v>
      </c>
      <c r="I109" s="64">
        <v>1942626</v>
      </c>
      <c r="J109" s="65" t="s">
        <v>382</v>
      </c>
      <c r="K109" s="50"/>
      <c r="L109" s="50"/>
    </row>
    <row r="110" spans="1:12" s="49" customFormat="1" ht="31.5" customHeight="1" x14ac:dyDescent="0.2">
      <c r="A110" s="39">
        <v>96</v>
      </c>
      <c r="B110" s="39" t="s">
        <v>245</v>
      </c>
      <c r="C110" s="69" t="s">
        <v>244</v>
      </c>
      <c r="D110" s="63" t="s">
        <v>301</v>
      </c>
      <c r="E110" s="67">
        <v>15</v>
      </c>
      <c r="F110" s="66" t="s">
        <v>196</v>
      </c>
      <c r="G110" s="52"/>
      <c r="H110" s="48">
        <f t="shared" si="1"/>
        <v>0</v>
      </c>
      <c r="I110" s="64">
        <v>1945308</v>
      </c>
      <c r="J110" s="65" t="s">
        <v>382</v>
      </c>
      <c r="K110" s="50"/>
      <c r="L110" s="50"/>
    </row>
    <row r="111" spans="1:12" s="49" customFormat="1" ht="31.5" customHeight="1" x14ac:dyDescent="0.2">
      <c r="A111" s="39">
        <v>97</v>
      </c>
      <c r="B111" s="39" t="s">
        <v>245</v>
      </c>
      <c r="C111" s="69" t="s">
        <v>244</v>
      </c>
      <c r="D111" s="63" t="s">
        <v>302</v>
      </c>
      <c r="E111" s="67">
        <v>2</v>
      </c>
      <c r="F111" s="66" t="s">
        <v>196</v>
      </c>
      <c r="G111" s="52"/>
      <c r="H111" s="48">
        <f t="shared" si="1"/>
        <v>0</v>
      </c>
      <c r="I111" s="64">
        <v>1972131</v>
      </c>
      <c r="J111" s="65" t="s">
        <v>382</v>
      </c>
      <c r="K111" s="50"/>
      <c r="L111" s="50"/>
    </row>
    <row r="112" spans="1:12" s="49" customFormat="1" ht="31.5" customHeight="1" x14ac:dyDescent="0.2">
      <c r="A112" s="39">
        <v>98</v>
      </c>
      <c r="B112" s="39" t="s">
        <v>245</v>
      </c>
      <c r="C112" s="69" t="s">
        <v>244</v>
      </c>
      <c r="D112" s="63" t="s">
        <v>303</v>
      </c>
      <c r="E112" s="67">
        <v>2</v>
      </c>
      <c r="F112" s="66" t="s">
        <v>196</v>
      </c>
      <c r="G112" s="52"/>
      <c r="H112" s="48">
        <f t="shared" si="1"/>
        <v>0</v>
      </c>
      <c r="I112" s="64">
        <v>2399108</v>
      </c>
      <c r="J112" s="65" t="s">
        <v>364</v>
      </c>
      <c r="K112" s="50"/>
      <c r="L112" s="50"/>
    </row>
    <row r="113" spans="1:12" s="49" customFormat="1" ht="31.5" customHeight="1" x14ac:dyDescent="0.2">
      <c r="A113" s="39">
        <v>99</v>
      </c>
      <c r="B113" s="39" t="s">
        <v>245</v>
      </c>
      <c r="C113" s="69" t="s">
        <v>244</v>
      </c>
      <c r="D113" s="63" t="s">
        <v>304</v>
      </c>
      <c r="E113" s="67">
        <v>2</v>
      </c>
      <c r="F113" s="66" t="s">
        <v>196</v>
      </c>
      <c r="G113" s="52"/>
      <c r="H113" s="48">
        <f t="shared" si="1"/>
        <v>0</v>
      </c>
      <c r="I113" s="64">
        <v>2360109</v>
      </c>
      <c r="J113" s="65" t="s">
        <v>364</v>
      </c>
      <c r="K113" s="50"/>
      <c r="L113" s="50"/>
    </row>
    <row r="114" spans="1:12" s="49" customFormat="1" ht="31.5" customHeight="1" x14ac:dyDescent="0.2">
      <c r="A114" s="39">
        <v>100</v>
      </c>
      <c r="B114" s="39" t="s">
        <v>245</v>
      </c>
      <c r="C114" s="69" t="s">
        <v>244</v>
      </c>
      <c r="D114" s="63" t="s">
        <v>305</v>
      </c>
      <c r="E114" s="67">
        <v>1</v>
      </c>
      <c r="F114" s="66" t="s">
        <v>196</v>
      </c>
      <c r="G114" s="52"/>
      <c r="H114" s="48">
        <f t="shared" si="1"/>
        <v>0</v>
      </c>
      <c r="I114" s="64">
        <v>2471886</v>
      </c>
      <c r="J114" s="65" t="s">
        <v>364</v>
      </c>
      <c r="K114" s="50"/>
      <c r="L114" s="50"/>
    </row>
    <row r="115" spans="1:12" s="49" customFormat="1" ht="31.5" customHeight="1" x14ac:dyDescent="0.2">
      <c r="A115" s="39">
        <v>101</v>
      </c>
      <c r="B115" s="39" t="s">
        <v>245</v>
      </c>
      <c r="C115" s="69" t="s">
        <v>244</v>
      </c>
      <c r="D115" s="63" t="s">
        <v>306</v>
      </c>
      <c r="E115" s="67">
        <v>2</v>
      </c>
      <c r="F115" s="66" t="s">
        <v>196</v>
      </c>
      <c r="G115" s="52"/>
      <c r="H115" s="48">
        <f t="shared" si="1"/>
        <v>0</v>
      </c>
      <c r="I115" s="64">
        <v>1752727</v>
      </c>
      <c r="J115" s="65" t="s">
        <v>364</v>
      </c>
      <c r="K115" s="50"/>
      <c r="L115" s="50"/>
    </row>
    <row r="116" spans="1:12" s="49" customFormat="1" ht="31.5" customHeight="1" x14ac:dyDescent="0.2">
      <c r="A116" s="39">
        <v>102</v>
      </c>
      <c r="B116" s="39" t="s">
        <v>245</v>
      </c>
      <c r="C116" s="69" t="s">
        <v>244</v>
      </c>
      <c r="D116" s="63" t="s">
        <v>303</v>
      </c>
      <c r="E116" s="67">
        <v>6</v>
      </c>
      <c r="F116" s="66" t="s">
        <v>196</v>
      </c>
      <c r="G116" s="52"/>
      <c r="H116" s="48">
        <f t="shared" si="1"/>
        <v>0</v>
      </c>
      <c r="I116" s="64">
        <v>2399108</v>
      </c>
      <c r="J116" s="65" t="s">
        <v>71</v>
      </c>
      <c r="K116" s="50"/>
      <c r="L116" s="50"/>
    </row>
    <row r="117" spans="1:12" s="49" customFormat="1" ht="31.5" customHeight="1" x14ac:dyDescent="0.2">
      <c r="A117" s="39">
        <v>103</v>
      </c>
      <c r="B117" s="39" t="s">
        <v>245</v>
      </c>
      <c r="C117" s="69" t="s">
        <v>244</v>
      </c>
      <c r="D117" s="63" t="s">
        <v>304</v>
      </c>
      <c r="E117" s="67">
        <v>2</v>
      </c>
      <c r="F117" s="66" t="s">
        <v>196</v>
      </c>
      <c r="G117" s="52"/>
      <c r="H117" s="48">
        <f t="shared" si="1"/>
        <v>0</v>
      </c>
      <c r="I117" s="64">
        <v>2360109</v>
      </c>
      <c r="J117" s="65" t="s">
        <v>71</v>
      </c>
      <c r="K117" s="50"/>
      <c r="L117" s="50"/>
    </row>
    <row r="118" spans="1:12" s="49" customFormat="1" ht="31.5" customHeight="1" x14ac:dyDescent="0.2">
      <c r="A118" s="39">
        <v>104</v>
      </c>
      <c r="B118" s="39" t="s">
        <v>245</v>
      </c>
      <c r="C118" s="69" t="s">
        <v>244</v>
      </c>
      <c r="D118" s="63" t="s">
        <v>285</v>
      </c>
      <c r="E118" s="67">
        <v>4</v>
      </c>
      <c r="F118" s="66" t="s">
        <v>196</v>
      </c>
      <c r="G118" s="52"/>
      <c r="H118" s="48">
        <f t="shared" si="1"/>
        <v>0</v>
      </c>
      <c r="I118" s="64">
        <v>1862564</v>
      </c>
      <c r="J118" s="65" t="s">
        <v>106</v>
      </c>
      <c r="K118" s="50"/>
      <c r="L118" s="50"/>
    </row>
    <row r="119" spans="1:12" s="49" customFormat="1" ht="31.5" customHeight="1" x14ac:dyDescent="0.2">
      <c r="A119" s="39">
        <v>105</v>
      </c>
      <c r="B119" s="39" t="s">
        <v>245</v>
      </c>
      <c r="C119" s="69" t="s">
        <v>244</v>
      </c>
      <c r="D119" s="63" t="s">
        <v>287</v>
      </c>
      <c r="E119" s="67">
        <v>4</v>
      </c>
      <c r="F119" s="66" t="s">
        <v>196</v>
      </c>
      <c r="G119" s="52"/>
      <c r="H119" s="48">
        <f t="shared" si="1"/>
        <v>0</v>
      </c>
      <c r="I119" s="64">
        <v>1862576</v>
      </c>
      <c r="J119" s="65" t="s">
        <v>106</v>
      </c>
      <c r="K119" s="50"/>
      <c r="L119" s="50"/>
    </row>
    <row r="120" spans="1:12" s="49" customFormat="1" ht="31.5" customHeight="1" x14ac:dyDescent="0.2">
      <c r="A120" s="39">
        <v>106</v>
      </c>
      <c r="B120" s="39" t="s">
        <v>245</v>
      </c>
      <c r="C120" s="69" t="s">
        <v>244</v>
      </c>
      <c r="D120" s="63" t="s">
        <v>288</v>
      </c>
      <c r="E120" s="67">
        <v>8</v>
      </c>
      <c r="F120" s="66" t="s">
        <v>196</v>
      </c>
      <c r="G120" s="52"/>
      <c r="H120" s="48">
        <f t="shared" si="1"/>
        <v>0</v>
      </c>
      <c r="I120" s="64">
        <v>1862569</v>
      </c>
      <c r="J120" s="65" t="s">
        <v>106</v>
      </c>
      <c r="K120" s="50"/>
      <c r="L120" s="50"/>
    </row>
    <row r="121" spans="1:12" s="49" customFormat="1" ht="31.5" customHeight="1" x14ac:dyDescent="0.2">
      <c r="A121" s="39">
        <v>107</v>
      </c>
      <c r="B121" s="39" t="s">
        <v>245</v>
      </c>
      <c r="C121" s="69" t="s">
        <v>244</v>
      </c>
      <c r="D121" s="63" t="s">
        <v>290</v>
      </c>
      <c r="E121" s="67">
        <v>12</v>
      </c>
      <c r="F121" s="66" t="s">
        <v>196</v>
      </c>
      <c r="G121" s="52"/>
      <c r="H121" s="48">
        <f t="shared" si="1"/>
        <v>0</v>
      </c>
      <c r="I121" s="64">
        <v>1862575</v>
      </c>
      <c r="J121" s="65" t="s">
        <v>106</v>
      </c>
      <c r="K121" s="50"/>
      <c r="L121" s="50"/>
    </row>
    <row r="122" spans="1:12" s="49" customFormat="1" ht="31.5" customHeight="1" x14ac:dyDescent="0.2">
      <c r="A122" s="39">
        <v>108</v>
      </c>
      <c r="B122" s="39" t="s">
        <v>245</v>
      </c>
      <c r="C122" s="69" t="s">
        <v>244</v>
      </c>
      <c r="D122" s="63" t="s">
        <v>291</v>
      </c>
      <c r="E122" s="67">
        <v>8</v>
      </c>
      <c r="F122" s="66" t="s">
        <v>196</v>
      </c>
      <c r="G122" s="52"/>
      <c r="H122" s="48">
        <f t="shared" si="1"/>
        <v>0</v>
      </c>
      <c r="I122" s="64">
        <v>1862549</v>
      </c>
      <c r="J122" s="65" t="s">
        <v>106</v>
      </c>
      <c r="K122" s="50"/>
      <c r="L122" s="50"/>
    </row>
    <row r="123" spans="1:12" s="49" customFormat="1" ht="31.5" customHeight="1" x14ac:dyDescent="0.2">
      <c r="A123" s="39">
        <v>109</v>
      </c>
      <c r="B123" s="39" t="s">
        <v>245</v>
      </c>
      <c r="C123" s="69" t="s">
        <v>244</v>
      </c>
      <c r="D123" s="63" t="s">
        <v>292</v>
      </c>
      <c r="E123" s="67">
        <v>8</v>
      </c>
      <c r="F123" s="66" t="s">
        <v>196</v>
      </c>
      <c r="G123" s="52"/>
      <c r="H123" s="48">
        <f t="shared" si="1"/>
        <v>0</v>
      </c>
      <c r="I123" s="64">
        <v>1862550</v>
      </c>
      <c r="J123" s="65" t="s">
        <v>106</v>
      </c>
      <c r="K123" s="50"/>
      <c r="L123" s="50"/>
    </row>
    <row r="124" spans="1:12" s="49" customFormat="1" ht="31.5" customHeight="1" x14ac:dyDescent="0.2">
      <c r="A124" s="39">
        <v>110</v>
      </c>
      <c r="B124" s="39" t="s">
        <v>245</v>
      </c>
      <c r="C124" s="69" t="s">
        <v>244</v>
      </c>
      <c r="D124" s="63" t="s">
        <v>307</v>
      </c>
      <c r="E124" s="67">
        <v>2</v>
      </c>
      <c r="F124" s="66" t="s">
        <v>196</v>
      </c>
      <c r="G124" s="52"/>
      <c r="H124" s="48">
        <f t="shared" si="1"/>
        <v>0</v>
      </c>
      <c r="I124" s="64">
        <v>1778412</v>
      </c>
      <c r="J124" s="65" t="s">
        <v>106</v>
      </c>
      <c r="K124" s="50"/>
      <c r="L124" s="50"/>
    </row>
    <row r="125" spans="1:12" s="49" customFormat="1" ht="31.5" customHeight="1" x14ac:dyDescent="0.2">
      <c r="A125" s="39">
        <v>111</v>
      </c>
      <c r="B125" s="39" t="s">
        <v>245</v>
      </c>
      <c r="C125" s="69" t="s">
        <v>244</v>
      </c>
      <c r="D125" s="63" t="s">
        <v>308</v>
      </c>
      <c r="E125" s="67">
        <v>6</v>
      </c>
      <c r="F125" s="66" t="s">
        <v>196</v>
      </c>
      <c r="G125" s="52"/>
      <c r="H125" s="48">
        <f t="shared" si="1"/>
        <v>0</v>
      </c>
      <c r="I125" s="64">
        <v>1862542</v>
      </c>
      <c r="J125" s="65" t="s">
        <v>106</v>
      </c>
      <c r="K125" s="50"/>
      <c r="L125" s="50"/>
    </row>
    <row r="126" spans="1:12" s="49" customFormat="1" ht="31.5" customHeight="1" x14ac:dyDescent="0.2">
      <c r="A126" s="39">
        <v>112</v>
      </c>
      <c r="B126" s="39" t="s">
        <v>245</v>
      </c>
      <c r="C126" s="69" t="s">
        <v>244</v>
      </c>
      <c r="D126" s="63" t="s">
        <v>309</v>
      </c>
      <c r="E126" s="67">
        <v>1</v>
      </c>
      <c r="F126" s="66" t="s">
        <v>196</v>
      </c>
      <c r="G126" s="52"/>
      <c r="H126" s="48">
        <f t="shared" si="1"/>
        <v>0</v>
      </c>
      <c r="I126" s="64">
        <v>1862547</v>
      </c>
      <c r="J126" s="65" t="s">
        <v>106</v>
      </c>
      <c r="K126" s="50"/>
      <c r="L126" s="50"/>
    </row>
    <row r="127" spans="1:12" s="49" customFormat="1" ht="31.5" customHeight="1" x14ac:dyDescent="0.2">
      <c r="A127" s="39">
        <v>113</v>
      </c>
      <c r="B127" s="39" t="s">
        <v>245</v>
      </c>
      <c r="C127" s="69" t="s">
        <v>244</v>
      </c>
      <c r="D127" s="63" t="s">
        <v>310</v>
      </c>
      <c r="E127" s="67">
        <v>2</v>
      </c>
      <c r="F127" s="66" t="s">
        <v>196</v>
      </c>
      <c r="G127" s="52"/>
      <c r="H127" s="48">
        <f t="shared" si="1"/>
        <v>0</v>
      </c>
      <c r="I127" s="64">
        <v>2026741</v>
      </c>
      <c r="J127" s="65" t="s">
        <v>106</v>
      </c>
      <c r="K127" s="50"/>
      <c r="L127" s="50"/>
    </row>
    <row r="128" spans="1:12" s="49" customFormat="1" ht="31.5" customHeight="1" x14ac:dyDescent="0.2">
      <c r="A128" s="39">
        <v>114</v>
      </c>
      <c r="B128" s="39" t="s">
        <v>245</v>
      </c>
      <c r="C128" s="69" t="s">
        <v>244</v>
      </c>
      <c r="D128" s="63" t="s">
        <v>311</v>
      </c>
      <c r="E128" s="67">
        <v>3</v>
      </c>
      <c r="F128" s="66" t="s">
        <v>196</v>
      </c>
      <c r="G128" s="52"/>
      <c r="H128" s="48">
        <f t="shared" si="1"/>
        <v>0</v>
      </c>
      <c r="I128" s="64">
        <v>2299538</v>
      </c>
      <c r="J128" s="65" t="s">
        <v>106</v>
      </c>
      <c r="K128" s="50"/>
      <c r="L128" s="50"/>
    </row>
    <row r="129" spans="1:12" s="49" customFormat="1" ht="31.5" customHeight="1" x14ac:dyDescent="0.2">
      <c r="A129" s="39">
        <v>115</v>
      </c>
      <c r="B129" s="39" t="s">
        <v>245</v>
      </c>
      <c r="C129" s="69" t="s">
        <v>244</v>
      </c>
      <c r="D129" s="63" t="s">
        <v>312</v>
      </c>
      <c r="E129" s="67">
        <v>2</v>
      </c>
      <c r="F129" s="66" t="s">
        <v>196</v>
      </c>
      <c r="G129" s="52"/>
      <c r="H129" s="48">
        <f t="shared" si="1"/>
        <v>0</v>
      </c>
      <c r="I129" s="64">
        <v>2301242</v>
      </c>
      <c r="J129" s="65" t="s">
        <v>106</v>
      </c>
      <c r="K129" s="50"/>
      <c r="L129" s="50"/>
    </row>
    <row r="130" spans="1:12" s="49" customFormat="1" ht="31.5" customHeight="1" x14ac:dyDescent="0.2">
      <c r="A130" s="39">
        <v>116</v>
      </c>
      <c r="B130" s="39" t="s">
        <v>245</v>
      </c>
      <c r="C130" s="69" t="s">
        <v>244</v>
      </c>
      <c r="D130" s="63" t="s">
        <v>313</v>
      </c>
      <c r="E130" s="67">
        <v>10</v>
      </c>
      <c r="F130" s="66" t="s">
        <v>196</v>
      </c>
      <c r="G130" s="52"/>
      <c r="H130" s="48">
        <f t="shared" si="1"/>
        <v>0</v>
      </c>
      <c r="I130" s="64">
        <v>2301254</v>
      </c>
      <c r="J130" s="65" t="s">
        <v>106</v>
      </c>
      <c r="K130" s="50"/>
      <c r="L130" s="50"/>
    </row>
    <row r="131" spans="1:12" s="49" customFormat="1" ht="31.5" customHeight="1" x14ac:dyDescent="0.2">
      <c r="A131" s="39">
        <v>117</v>
      </c>
      <c r="B131" s="39" t="s">
        <v>245</v>
      </c>
      <c r="C131" s="69" t="s">
        <v>244</v>
      </c>
      <c r="D131" s="63" t="s">
        <v>314</v>
      </c>
      <c r="E131" s="67">
        <v>2</v>
      </c>
      <c r="F131" s="66" t="s">
        <v>196</v>
      </c>
      <c r="G131" s="52"/>
      <c r="H131" s="48">
        <f t="shared" si="1"/>
        <v>0</v>
      </c>
      <c r="I131" s="64">
        <v>2301255</v>
      </c>
      <c r="J131" s="65" t="s">
        <v>106</v>
      </c>
      <c r="K131" s="50"/>
      <c r="L131" s="50"/>
    </row>
    <row r="132" spans="1:12" s="49" customFormat="1" ht="31.5" customHeight="1" x14ac:dyDescent="0.2">
      <c r="A132" s="39">
        <v>118</v>
      </c>
      <c r="B132" s="39" t="s">
        <v>245</v>
      </c>
      <c r="C132" s="69" t="s">
        <v>244</v>
      </c>
      <c r="D132" s="63" t="s">
        <v>315</v>
      </c>
      <c r="E132" s="67">
        <v>6</v>
      </c>
      <c r="F132" s="66" t="s">
        <v>196</v>
      </c>
      <c r="G132" s="52"/>
      <c r="H132" s="48">
        <f t="shared" si="1"/>
        <v>0</v>
      </c>
      <c r="I132" s="64">
        <v>2301965</v>
      </c>
      <c r="J132" s="65" t="s">
        <v>106</v>
      </c>
      <c r="K132" s="50"/>
      <c r="L132" s="50"/>
    </row>
    <row r="133" spans="1:12" s="49" customFormat="1" ht="31.5" customHeight="1" x14ac:dyDescent="0.2">
      <c r="A133" s="39">
        <v>119</v>
      </c>
      <c r="B133" s="39" t="s">
        <v>245</v>
      </c>
      <c r="C133" s="69" t="s">
        <v>244</v>
      </c>
      <c r="D133" s="63" t="s">
        <v>316</v>
      </c>
      <c r="E133" s="67">
        <v>2</v>
      </c>
      <c r="F133" s="66" t="s">
        <v>196</v>
      </c>
      <c r="G133" s="52"/>
      <c r="H133" s="48">
        <f t="shared" si="1"/>
        <v>0</v>
      </c>
      <c r="I133" s="64">
        <v>2301966</v>
      </c>
      <c r="J133" s="65" t="s">
        <v>106</v>
      </c>
      <c r="K133" s="50"/>
      <c r="L133" s="50"/>
    </row>
    <row r="134" spans="1:12" s="49" customFormat="1" ht="31.5" customHeight="1" x14ac:dyDescent="0.2">
      <c r="A134" s="39">
        <v>120</v>
      </c>
      <c r="B134" s="39" t="s">
        <v>245</v>
      </c>
      <c r="C134" s="69" t="s">
        <v>244</v>
      </c>
      <c r="D134" s="63" t="s">
        <v>317</v>
      </c>
      <c r="E134" s="67">
        <v>8</v>
      </c>
      <c r="F134" s="66" t="s">
        <v>196</v>
      </c>
      <c r="G134" s="52"/>
      <c r="H134" s="48">
        <f t="shared" si="1"/>
        <v>0</v>
      </c>
      <c r="I134" s="64">
        <v>2301967</v>
      </c>
      <c r="J134" s="65" t="s">
        <v>106</v>
      </c>
      <c r="K134" s="50"/>
      <c r="L134" s="50"/>
    </row>
    <row r="135" spans="1:12" s="49" customFormat="1" ht="31.5" customHeight="1" x14ac:dyDescent="0.2">
      <c r="A135" s="39">
        <v>121</v>
      </c>
      <c r="B135" s="39" t="s">
        <v>245</v>
      </c>
      <c r="C135" s="69" t="s">
        <v>244</v>
      </c>
      <c r="D135" s="63" t="s">
        <v>318</v>
      </c>
      <c r="E135" s="67">
        <v>4</v>
      </c>
      <c r="F135" s="66" t="s">
        <v>196</v>
      </c>
      <c r="G135" s="52"/>
      <c r="H135" s="48">
        <f t="shared" si="1"/>
        <v>0</v>
      </c>
      <c r="I135" s="64">
        <v>2303663</v>
      </c>
      <c r="J135" s="65" t="s">
        <v>106</v>
      </c>
      <c r="K135" s="50"/>
      <c r="L135" s="50"/>
    </row>
    <row r="136" spans="1:12" s="49" customFormat="1" ht="31.5" customHeight="1" x14ac:dyDescent="0.2">
      <c r="A136" s="39">
        <v>122</v>
      </c>
      <c r="B136" s="39" t="s">
        <v>245</v>
      </c>
      <c r="C136" s="69" t="s">
        <v>244</v>
      </c>
      <c r="D136" s="63" t="s">
        <v>319</v>
      </c>
      <c r="E136" s="67">
        <v>12</v>
      </c>
      <c r="F136" s="66" t="s">
        <v>196</v>
      </c>
      <c r="G136" s="52"/>
      <c r="H136" s="48">
        <f t="shared" si="1"/>
        <v>0</v>
      </c>
      <c r="I136" s="64">
        <v>2303664</v>
      </c>
      <c r="J136" s="65" t="s">
        <v>106</v>
      </c>
      <c r="K136" s="50"/>
      <c r="L136" s="50"/>
    </row>
    <row r="137" spans="1:12" s="49" customFormat="1" ht="31.5" customHeight="1" x14ac:dyDescent="0.2">
      <c r="A137" s="39">
        <v>123</v>
      </c>
      <c r="B137" s="39" t="s">
        <v>245</v>
      </c>
      <c r="C137" s="69" t="s">
        <v>244</v>
      </c>
      <c r="D137" s="63" t="s">
        <v>320</v>
      </c>
      <c r="E137" s="67">
        <v>2</v>
      </c>
      <c r="F137" s="66" t="s">
        <v>196</v>
      </c>
      <c r="G137" s="52"/>
      <c r="H137" s="48">
        <f t="shared" si="1"/>
        <v>0</v>
      </c>
      <c r="I137" s="64">
        <v>2303665</v>
      </c>
      <c r="J137" s="65" t="s">
        <v>106</v>
      </c>
      <c r="K137" s="50"/>
      <c r="L137" s="50"/>
    </row>
    <row r="138" spans="1:12" s="49" customFormat="1" ht="31.5" customHeight="1" x14ac:dyDescent="0.2">
      <c r="A138" s="39">
        <v>124</v>
      </c>
      <c r="B138" s="39" t="s">
        <v>245</v>
      </c>
      <c r="C138" s="69" t="s">
        <v>244</v>
      </c>
      <c r="D138" s="63" t="s">
        <v>321</v>
      </c>
      <c r="E138" s="67">
        <v>2</v>
      </c>
      <c r="F138" s="66" t="s">
        <v>196</v>
      </c>
      <c r="G138" s="52"/>
      <c r="H138" s="48">
        <f t="shared" si="1"/>
        <v>0</v>
      </c>
      <c r="I138" s="64">
        <v>2303666</v>
      </c>
      <c r="J138" s="65" t="s">
        <v>106</v>
      </c>
      <c r="K138" s="50"/>
      <c r="L138" s="50"/>
    </row>
    <row r="139" spans="1:12" s="49" customFormat="1" ht="31.5" customHeight="1" x14ac:dyDescent="0.2">
      <c r="A139" s="39">
        <v>125</v>
      </c>
      <c r="B139" s="39" t="s">
        <v>245</v>
      </c>
      <c r="C139" s="69" t="s">
        <v>244</v>
      </c>
      <c r="D139" s="63" t="s">
        <v>322</v>
      </c>
      <c r="E139" s="67">
        <v>1</v>
      </c>
      <c r="F139" s="66" t="s">
        <v>196</v>
      </c>
      <c r="G139" s="52"/>
      <c r="H139" s="48">
        <f t="shared" si="1"/>
        <v>0</v>
      </c>
      <c r="I139" s="64">
        <v>2303667</v>
      </c>
      <c r="J139" s="65" t="s">
        <v>106</v>
      </c>
      <c r="K139" s="50"/>
      <c r="L139" s="50"/>
    </row>
    <row r="140" spans="1:12" s="49" customFormat="1" ht="31.5" customHeight="1" x14ac:dyDescent="0.2">
      <c r="A140" s="39">
        <v>126</v>
      </c>
      <c r="B140" s="39" t="s">
        <v>245</v>
      </c>
      <c r="C140" s="69" t="s">
        <v>244</v>
      </c>
      <c r="D140" s="63" t="s">
        <v>323</v>
      </c>
      <c r="E140" s="67">
        <v>1</v>
      </c>
      <c r="F140" s="66" t="s">
        <v>196</v>
      </c>
      <c r="G140" s="52"/>
      <c r="H140" s="48">
        <f t="shared" si="1"/>
        <v>0</v>
      </c>
      <c r="I140" s="64">
        <v>2303669</v>
      </c>
      <c r="J140" s="65" t="s">
        <v>106</v>
      </c>
      <c r="K140" s="50"/>
      <c r="L140" s="50"/>
    </row>
    <row r="141" spans="1:12" s="49" customFormat="1" ht="31.5" customHeight="1" x14ac:dyDescent="0.2">
      <c r="A141" s="39">
        <v>127</v>
      </c>
      <c r="B141" s="39" t="s">
        <v>245</v>
      </c>
      <c r="C141" s="69" t="s">
        <v>244</v>
      </c>
      <c r="D141" s="63" t="s">
        <v>324</v>
      </c>
      <c r="E141" s="67">
        <v>4</v>
      </c>
      <c r="F141" s="66" t="s">
        <v>196</v>
      </c>
      <c r="G141" s="52"/>
      <c r="H141" s="48">
        <f t="shared" ref="H141:H196" si="2">ROUND(G141*E141*1.2,2)</f>
        <v>0</v>
      </c>
      <c r="I141" s="64">
        <v>2303670</v>
      </c>
      <c r="J141" s="65" t="s">
        <v>106</v>
      </c>
      <c r="K141" s="50"/>
      <c r="L141" s="50"/>
    </row>
    <row r="142" spans="1:12" s="49" customFormat="1" ht="31.5" customHeight="1" x14ac:dyDescent="0.2">
      <c r="A142" s="39">
        <v>128</v>
      </c>
      <c r="B142" s="39" t="s">
        <v>245</v>
      </c>
      <c r="C142" s="69" t="s">
        <v>244</v>
      </c>
      <c r="D142" s="63" t="s">
        <v>325</v>
      </c>
      <c r="E142" s="67">
        <v>2</v>
      </c>
      <c r="F142" s="66" t="s">
        <v>196</v>
      </c>
      <c r="G142" s="52"/>
      <c r="H142" s="48">
        <f t="shared" si="2"/>
        <v>0</v>
      </c>
      <c r="I142" s="64">
        <v>2303721</v>
      </c>
      <c r="J142" s="65" t="s">
        <v>106</v>
      </c>
      <c r="K142" s="50"/>
      <c r="L142" s="50"/>
    </row>
    <row r="143" spans="1:12" s="49" customFormat="1" ht="31.5" customHeight="1" x14ac:dyDescent="0.2">
      <c r="A143" s="39">
        <v>129</v>
      </c>
      <c r="B143" s="39" t="s">
        <v>245</v>
      </c>
      <c r="C143" s="69" t="s">
        <v>244</v>
      </c>
      <c r="D143" s="63" t="s">
        <v>326</v>
      </c>
      <c r="E143" s="67">
        <v>3</v>
      </c>
      <c r="F143" s="66" t="s">
        <v>196</v>
      </c>
      <c r="G143" s="52"/>
      <c r="H143" s="48">
        <f t="shared" si="2"/>
        <v>0</v>
      </c>
      <c r="I143" s="64">
        <v>2303722</v>
      </c>
      <c r="J143" s="65" t="s">
        <v>106</v>
      </c>
      <c r="K143" s="50"/>
      <c r="L143" s="50"/>
    </row>
    <row r="144" spans="1:12" s="49" customFormat="1" ht="31.5" customHeight="1" x14ac:dyDescent="0.2">
      <c r="A144" s="39">
        <v>130</v>
      </c>
      <c r="B144" s="39" t="s">
        <v>245</v>
      </c>
      <c r="C144" s="69" t="s">
        <v>244</v>
      </c>
      <c r="D144" s="63" t="s">
        <v>327</v>
      </c>
      <c r="E144" s="67">
        <v>12</v>
      </c>
      <c r="F144" s="66" t="s">
        <v>196</v>
      </c>
      <c r="G144" s="52"/>
      <c r="H144" s="48">
        <f t="shared" si="2"/>
        <v>0</v>
      </c>
      <c r="I144" s="64">
        <v>2314482</v>
      </c>
      <c r="J144" s="65" t="s">
        <v>106</v>
      </c>
      <c r="K144" s="50"/>
      <c r="L144" s="50"/>
    </row>
    <row r="145" spans="1:12" s="49" customFormat="1" ht="31.5" customHeight="1" x14ac:dyDescent="0.2">
      <c r="A145" s="39">
        <v>131</v>
      </c>
      <c r="B145" s="39" t="s">
        <v>245</v>
      </c>
      <c r="C145" s="69" t="s">
        <v>244</v>
      </c>
      <c r="D145" s="63" t="s">
        <v>328</v>
      </c>
      <c r="E145" s="67">
        <v>12</v>
      </c>
      <c r="F145" s="66" t="s">
        <v>196</v>
      </c>
      <c r="G145" s="52"/>
      <c r="H145" s="48">
        <f t="shared" si="2"/>
        <v>0</v>
      </c>
      <c r="I145" s="64">
        <v>2314483</v>
      </c>
      <c r="J145" s="65" t="s">
        <v>106</v>
      </c>
      <c r="K145" s="50"/>
      <c r="L145" s="50"/>
    </row>
    <row r="146" spans="1:12" s="49" customFormat="1" ht="31.5" customHeight="1" x14ac:dyDescent="0.2">
      <c r="A146" s="39">
        <v>132</v>
      </c>
      <c r="B146" s="39" t="s">
        <v>245</v>
      </c>
      <c r="C146" s="69" t="s">
        <v>244</v>
      </c>
      <c r="D146" s="63" t="s">
        <v>329</v>
      </c>
      <c r="E146" s="67">
        <v>13</v>
      </c>
      <c r="F146" s="66" t="s">
        <v>196</v>
      </c>
      <c r="G146" s="52"/>
      <c r="H146" s="48">
        <f t="shared" si="2"/>
        <v>0</v>
      </c>
      <c r="I146" s="64">
        <v>2316784</v>
      </c>
      <c r="J146" s="65" t="s">
        <v>106</v>
      </c>
      <c r="K146" s="50"/>
      <c r="L146" s="50"/>
    </row>
    <row r="147" spans="1:12" s="49" customFormat="1" ht="31.5" customHeight="1" x14ac:dyDescent="0.2">
      <c r="A147" s="39">
        <v>133</v>
      </c>
      <c r="B147" s="39" t="s">
        <v>245</v>
      </c>
      <c r="C147" s="69" t="s">
        <v>244</v>
      </c>
      <c r="D147" s="63" t="s">
        <v>330</v>
      </c>
      <c r="E147" s="67">
        <v>65</v>
      </c>
      <c r="F147" s="66" t="s">
        <v>196</v>
      </c>
      <c r="G147" s="52"/>
      <c r="H147" s="48">
        <f t="shared" si="2"/>
        <v>0</v>
      </c>
      <c r="I147" s="64">
        <v>2317150</v>
      </c>
      <c r="J147" s="65" t="s">
        <v>106</v>
      </c>
      <c r="K147" s="50"/>
      <c r="L147" s="50"/>
    </row>
    <row r="148" spans="1:12" s="49" customFormat="1" ht="31.5" customHeight="1" x14ac:dyDescent="0.2">
      <c r="A148" s="39">
        <v>134</v>
      </c>
      <c r="B148" s="39" t="s">
        <v>245</v>
      </c>
      <c r="C148" s="69" t="s">
        <v>244</v>
      </c>
      <c r="D148" s="63" t="s">
        <v>331</v>
      </c>
      <c r="E148" s="67">
        <v>1</v>
      </c>
      <c r="F148" s="66" t="s">
        <v>196</v>
      </c>
      <c r="G148" s="52"/>
      <c r="H148" s="48">
        <f t="shared" si="2"/>
        <v>0</v>
      </c>
      <c r="I148" s="64">
        <v>2422962</v>
      </c>
      <c r="J148" s="65" t="s">
        <v>383</v>
      </c>
      <c r="K148" s="50"/>
      <c r="L148" s="50"/>
    </row>
    <row r="149" spans="1:12" s="49" customFormat="1" ht="31.5" customHeight="1" x14ac:dyDescent="0.2">
      <c r="A149" s="39">
        <v>135</v>
      </c>
      <c r="B149" s="39" t="s">
        <v>245</v>
      </c>
      <c r="C149" s="69" t="s">
        <v>244</v>
      </c>
      <c r="D149" s="63" t="s">
        <v>332</v>
      </c>
      <c r="E149" s="67">
        <v>8</v>
      </c>
      <c r="F149" s="66" t="s">
        <v>196</v>
      </c>
      <c r="G149" s="52"/>
      <c r="H149" s="48">
        <f t="shared" si="2"/>
        <v>0</v>
      </c>
      <c r="I149" s="64">
        <v>1556147</v>
      </c>
      <c r="J149" s="65" t="s">
        <v>108</v>
      </c>
      <c r="K149" s="50"/>
      <c r="L149" s="50"/>
    </row>
    <row r="150" spans="1:12" s="49" customFormat="1" ht="31.5" customHeight="1" x14ac:dyDescent="0.2">
      <c r="A150" s="39">
        <v>136</v>
      </c>
      <c r="B150" s="39" t="s">
        <v>245</v>
      </c>
      <c r="C150" s="69" t="s">
        <v>244</v>
      </c>
      <c r="D150" s="63" t="s">
        <v>333</v>
      </c>
      <c r="E150" s="67">
        <v>41</v>
      </c>
      <c r="F150" s="66" t="s">
        <v>196</v>
      </c>
      <c r="G150" s="52"/>
      <c r="H150" s="48">
        <f t="shared" si="2"/>
        <v>0</v>
      </c>
      <c r="I150" s="64">
        <v>1281652</v>
      </c>
      <c r="J150" s="65" t="s">
        <v>384</v>
      </c>
      <c r="K150" s="50"/>
      <c r="L150" s="50"/>
    </row>
    <row r="151" spans="1:12" s="49" customFormat="1" ht="31.5" customHeight="1" x14ac:dyDescent="0.2">
      <c r="A151" s="39">
        <v>137</v>
      </c>
      <c r="B151" s="39" t="s">
        <v>245</v>
      </c>
      <c r="C151" s="69" t="s">
        <v>244</v>
      </c>
      <c r="D151" s="63" t="s">
        <v>334</v>
      </c>
      <c r="E151" s="67">
        <v>2</v>
      </c>
      <c r="F151" s="66" t="s">
        <v>196</v>
      </c>
      <c r="G151" s="52"/>
      <c r="H151" s="48">
        <f t="shared" si="2"/>
        <v>0</v>
      </c>
      <c r="I151" s="64">
        <v>1260941</v>
      </c>
      <c r="J151" s="65" t="s">
        <v>384</v>
      </c>
      <c r="K151" s="50"/>
      <c r="L151" s="50"/>
    </row>
    <row r="152" spans="1:12" s="49" customFormat="1" ht="31.5" customHeight="1" x14ac:dyDescent="0.2">
      <c r="A152" s="39">
        <v>138</v>
      </c>
      <c r="B152" s="39" t="s">
        <v>245</v>
      </c>
      <c r="C152" s="69" t="s">
        <v>244</v>
      </c>
      <c r="D152" s="63" t="s">
        <v>263</v>
      </c>
      <c r="E152" s="67">
        <v>2</v>
      </c>
      <c r="F152" s="66" t="s">
        <v>196</v>
      </c>
      <c r="G152" s="52"/>
      <c r="H152" s="48">
        <f t="shared" si="2"/>
        <v>0</v>
      </c>
      <c r="I152" s="64">
        <v>1161778</v>
      </c>
      <c r="J152" s="65" t="s">
        <v>384</v>
      </c>
      <c r="K152" s="50"/>
      <c r="L152" s="50"/>
    </row>
    <row r="153" spans="1:12" s="49" customFormat="1" ht="31.5" customHeight="1" x14ac:dyDescent="0.2">
      <c r="A153" s="39">
        <v>139</v>
      </c>
      <c r="B153" s="39" t="s">
        <v>245</v>
      </c>
      <c r="C153" s="69" t="s">
        <v>244</v>
      </c>
      <c r="D153" s="63" t="s">
        <v>335</v>
      </c>
      <c r="E153" s="67">
        <v>1</v>
      </c>
      <c r="F153" s="66" t="s">
        <v>196</v>
      </c>
      <c r="G153" s="52"/>
      <c r="H153" s="48">
        <f t="shared" si="2"/>
        <v>0</v>
      </c>
      <c r="I153" s="64">
        <v>1354211</v>
      </c>
      <c r="J153" s="65" t="s">
        <v>361</v>
      </c>
      <c r="K153" s="50"/>
      <c r="L153" s="50"/>
    </row>
    <row r="154" spans="1:12" s="49" customFormat="1" ht="31.5" customHeight="1" x14ac:dyDescent="0.2">
      <c r="A154" s="39">
        <v>140</v>
      </c>
      <c r="B154" s="39" t="s">
        <v>245</v>
      </c>
      <c r="C154" s="69" t="s">
        <v>244</v>
      </c>
      <c r="D154" s="63" t="s">
        <v>336</v>
      </c>
      <c r="E154" s="67">
        <v>2</v>
      </c>
      <c r="F154" s="66" t="s">
        <v>196</v>
      </c>
      <c r="G154" s="52"/>
      <c r="H154" s="48">
        <f t="shared" si="2"/>
        <v>0</v>
      </c>
      <c r="I154" s="64">
        <v>1266141</v>
      </c>
      <c r="J154" s="65" t="s">
        <v>361</v>
      </c>
      <c r="K154" s="50"/>
      <c r="L154" s="50"/>
    </row>
    <row r="155" spans="1:12" s="49" customFormat="1" ht="31.5" customHeight="1" x14ac:dyDescent="0.2">
      <c r="A155" s="39">
        <v>141</v>
      </c>
      <c r="B155" s="39" t="s">
        <v>245</v>
      </c>
      <c r="C155" s="69" t="s">
        <v>244</v>
      </c>
      <c r="D155" s="63" t="s">
        <v>304</v>
      </c>
      <c r="E155" s="67">
        <v>1</v>
      </c>
      <c r="F155" s="66" t="s">
        <v>196</v>
      </c>
      <c r="G155" s="52"/>
      <c r="H155" s="48">
        <f t="shared" si="2"/>
        <v>0</v>
      </c>
      <c r="I155" s="64">
        <v>2360109</v>
      </c>
      <c r="J155" s="65" t="s">
        <v>361</v>
      </c>
      <c r="K155" s="50"/>
      <c r="L155" s="50"/>
    </row>
    <row r="156" spans="1:12" s="49" customFormat="1" ht="31.5" customHeight="1" x14ac:dyDescent="0.2">
      <c r="A156" s="39">
        <v>142</v>
      </c>
      <c r="B156" s="39" t="s">
        <v>245</v>
      </c>
      <c r="C156" s="69" t="s">
        <v>244</v>
      </c>
      <c r="D156" s="63" t="s">
        <v>332</v>
      </c>
      <c r="E156" s="67">
        <v>1</v>
      </c>
      <c r="F156" s="66" t="s">
        <v>196</v>
      </c>
      <c r="G156" s="52"/>
      <c r="H156" s="48">
        <f t="shared" si="2"/>
        <v>0</v>
      </c>
      <c r="I156" s="64">
        <v>1556147</v>
      </c>
      <c r="J156" s="65" t="s">
        <v>361</v>
      </c>
      <c r="K156" s="50"/>
      <c r="L156" s="50"/>
    </row>
    <row r="157" spans="1:12" s="49" customFormat="1" ht="31.5" customHeight="1" x14ac:dyDescent="0.2">
      <c r="A157" s="39">
        <v>143</v>
      </c>
      <c r="B157" s="39" t="s">
        <v>245</v>
      </c>
      <c r="C157" s="69" t="s">
        <v>244</v>
      </c>
      <c r="D157" s="63" t="s">
        <v>306</v>
      </c>
      <c r="E157" s="67">
        <v>3</v>
      </c>
      <c r="F157" s="66" t="s">
        <v>196</v>
      </c>
      <c r="G157" s="52"/>
      <c r="H157" s="48">
        <f t="shared" si="2"/>
        <v>0</v>
      </c>
      <c r="I157" s="64">
        <v>1752727</v>
      </c>
      <c r="J157" s="65" t="s">
        <v>361</v>
      </c>
      <c r="K157" s="50"/>
      <c r="L157" s="50"/>
    </row>
    <row r="158" spans="1:12" s="49" customFormat="1" ht="31.5" customHeight="1" x14ac:dyDescent="0.2">
      <c r="A158" s="39">
        <v>144</v>
      </c>
      <c r="B158" s="39" t="s">
        <v>245</v>
      </c>
      <c r="C158" s="69" t="s">
        <v>244</v>
      </c>
      <c r="D158" s="63" t="s">
        <v>333</v>
      </c>
      <c r="E158" s="67">
        <v>1</v>
      </c>
      <c r="F158" s="66" t="s">
        <v>196</v>
      </c>
      <c r="G158" s="52"/>
      <c r="H158" s="48">
        <f t="shared" si="2"/>
        <v>0</v>
      </c>
      <c r="I158" s="64">
        <v>1281652</v>
      </c>
      <c r="J158" s="65" t="s">
        <v>361</v>
      </c>
      <c r="K158" s="50"/>
      <c r="L158" s="50"/>
    </row>
    <row r="159" spans="1:12" s="49" customFormat="1" ht="31.5" customHeight="1" x14ac:dyDescent="0.2">
      <c r="A159" s="39">
        <v>145</v>
      </c>
      <c r="B159" s="39" t="s">
        <v>245</v>
      </c>
      <c r="C159" s="69" t="s">
        <v>244</v>
      </c>
      <c r="D159" s="63" t="s">
        <v>337</v>
      </c>
      <c r="E159" s="67">
        <v>1</v>
      </c>
      <c r="F159" s="66" t="s">
        <v>196</v>
      </c>
      <c r="G159" s="52"/>
      <c r="H159" s="48">
        <f t="shared" si="2"/>
        <v>0</v>
      </c>
      <c r="I159" s="64">
        <v>2530569</v>
      </c>
      <c r="J159" s="65" t="s">
        <v>361</v>
      </c>
      <c r="K159" s="50"/>
      <c r="L159" s="50"/>
    </row>
    <row r="160" spans="1:12" s="49" customFormat="1" ht="31.5" customHeight="1" x14ac:dyDescent="0.2">
      <c r="A160" s="39">
        <v>146</v>
      </c>
      <c r="B160" s="39" t="s">
        <v>245</v>
      </c>
      <c r="C160" s="69" t="s">
        <v>244</v>
      </c>
      <c r="D160" s="63" t="s">
        <v>338</v>
      </c>
      <c r="E160" s="67">
        <v>5</v>
      </c>
      <c r="F160" s="66" t="s">
        <v>196</v>
      </c>
      <c r="G160" s="52"/>
      <c r="H160" s="48">
        <f t="shared" si="2"/>
        <v>0</v>
      </c>
      <c r="I160" s="64">
        <v>2040922</v>
      </c>
      <c r="J160" s="65" t="s">
        <v>361</v>
      </c>
      <c r="K160" s="50"/>
      <c r="L160" s="50"/>
    </row>
    <row r="161" spans="1:12" s="49" customFormat="1" ht="31.5" customHeight="1" x14ac:dyDescent="0.2">
      <c r="A161" s="39">
        <v>147</v>
      </c>
      <c r="B161" s="39" t="s">
        <v>245</v>
      </c>
      <c r="C161" s="69" t="s">
        <v>244</v>
      </c>
      <c r="D161" s="63" t="s">
        <v>339</v>
      </c>
      <c r="E161" s="67">
        <v>1</v>
      </c>
      <c r="F161" s="66" t="s">
        <v>196</v>
      </c>
      <c r="G161" s="52"/>
      <c r="H161" s="48">
        <f t="shared" si="2"/>
        <v>0</v>
      </c>
      <c r="I161" s="64">
        <v>2040923</v>
      </c>
      <c r="J161" s="65" t="s">
        <v>361</v>
      </c>
      <c r="K161" s="50"/>
      <c r="L161" s="50"/>
    </row>
    <row r="162" spans="1:12" s="49" customFormat="1" ht="31.5" customHeight="1" x14ac:dyDescent="0.2">
      <c r="A162" s="39">
        <v>148</v>
      </c>
      <c r="B162" s="39" t="s">
        <v>245</v>
      </c>
      <c r="C162" s="69" t="s">
        <v>244</v>
      </c>
      <c r="D162" s="63" t="s">
        <v>304</v>
      </c>
      <c r="E162" s="67">
        <v>1</v>
      </c>
      <c r="F162" s="66" t="s">
        <v>196</v>
      </c>
      <c r="G162" s="52"/>
      <c r="H162" s="48">
        <f t="shared" si="2"/>
        <v>0</v>
      </c>
      <c r="I162" s="64">
        <v>2360109</v>
      </c>
      <c r="J162" s="65" t="s">
        <v>385</v>
      </c>
      <c r="K162" s="50"/>
      <c r="L162" s="50"/>
    </row>
    <row r="163" spans="1:12" s="49" customFormat="1" ht="31.5" customHeight="1" x14ac:dyDescent="0.2">
      <c r="A163" s="39">
        <v>149</v>
      </c>
      <c r="B163" s="39" t="s">
        <v>245</v>
      </c>
      <c r="C163" s="69" t="s">
        <v>244</v>
      </c>
      <c r="D163" s="63" t="s">
        <v>332</v>
      </c>
      <c r="E163" s="67">
        <v>1</v>
      </c>
      <c r="F163" s="66" t="s">
        <v>196</v>
      </c>
      <c r="G163" s="52"/>
      <c r="H163" s="48">
        <f t="shared" si="2"/>
        <v>0</v>
      </c>
      <c r="I163" s="64">
        <v>1556147</v>
      </c>
      <c r="J163" s="65" t="s">
        <v>385</v>
      </c>
      <c r="K163" s="50"/>
      <c r="L163" s="50"/>
    </row>
    <row r="164" spans="1:12" s="49" customFormat="1" ht="31.5" customHeight="1" x14ac:dyDescent="0.2">
      <c r="A164" s="39">
        <v>150</v>
      </c>
      <c r="B164" s="39" t="s">
        <v>245</v>
      </c>
      <c r="C164" s="69" t="s">
        <v>244</v>
      </c>
      <c r="D164" s="63" t="s">
        <v>306</v>
      </c>
      <c r="E164" s="67">
        <v>14</v>
      </c>
      <c r="F164" s="66" t="s">
        <v>196</v>
      </c>
      <c r="G164" s="52"/>
      <c r="H164" s="48">
        <f t="shared" si="2"/>
        <v>0</v>
      </c>
      <c r="I164" s="64">
        <v>1752727</v>
      </c>
      <c r="J164" s="65" t="s">
        <v>385</v>
      </c>
      <c r="K164" s="50"/>
      <c r="L164" s="50"/>
    </row>
    <row r="165" spans="1:12" s="49" customFormat="1" ht="31.5" customHeight="1" x14ac:dyDescent="0.2">
      <c r="A165" s="39">
        <v>151</v>
      </c>
      <c r="B165" s="39" t="s">
        <v>245</v>
      </c>
      <c r="C165" s="69" t="s">
        <v>244</v>
      </c>
      <c r="D165" s="63" t="s">
        <v>337</v>
      </c>
      <c r="E165" s="67">
        <v>1</v>
      </c>
      <c r="F165" s="66" t="s">
        <v>196</v>
      </c>
      <c r="G165" s="52"/>
      <c r="H165" s="48">
        <f t="shared" si="2"/>
        <v>0</v>
      </c>
      <c r="I165" s="64">
        <v>2530569</v>
      </c>
      <c r="J165" s="65" t="s">
        <v>385</v>
      </c>
      <c r="K165" s="50"/>
      <c r="L165" s="50"/>
    </row>
    <row r="166" spans="1:12" s="49" customFormat="1" ht="31.5" customHeight="1" x14ac:dyDescent="0.2">
      <c r="A166" s="39">
        <v>152</v>
      </c>
      <c r="B166" s="39" t="s">
        <v>245</v>
      </c>
      <c r="C166" s="69" t="s">
        <v>244</v>
      </c>
      <c r="D166" s="63" t="s">
        <v>340</v>
      </c>
      <c r="E166" s="67">
        <v>2</v>
      </c>
      <c r="F166" s="66" t="s">
        <v>196</v>
      </c>
      <c r="G166" s="52"/>
      <c r="H166" s="48">
        <f t="shared" si="2"/>
        <v>0</v>
      </c>
      <c r="I166" s="64">
        <v>1272406</v>
      </c>
      <c r="J166" s="65" t="s">
        <v>386</v>
      </c>
      <c r="K166" s="50"/>
      <c r="L166" s="50"/>
    </row>
    <row r="167" spans="1:12" s="49" customFormat="1" ht="31.5" customHeight="1" x14ac:dyDescent="0.2">
      <c r="A167" s="39">
        <v>153</v>
      </c>
      <c r="B167" s="39" t="s">
        <v>245</v>
      </c>
      <c r="C167" s="69" t="s">
        <v>244</v>
      </c>
      <c r="D167" s="63" t="s">
        <v>341</v>
      </c>
      <c r="E167" s="67">
        <v>1</v>
      </c>
      <c r="F167" s="66" t="s">
        <v>196</v>
      </c>
      <c r="G167" s="52"/>
      <c r="H167" s="48">
        <f t="shared" si="2"/>
        <v>0</v>
      </c>
      <c r="I167" s="64">
        <v>1899094</v>
      </c>
      <c r="J167" s="65" t="s">
        <v>386</v>
      </c>
      <c r="K167" s="50"/>
      <c r="L167" s="50"/>
    </row>
    <row r="168" spans="1:12" s="49" customFormat="1" ht="31.5" customHeight="1" x14ac:dyDescent="0.2">
      <c r="A168" s="39">
        <v>154</v>
      </c>
      <c r="B168" s="39" t="s">
        <v>245</v>
      </c>
      <c r="C168" s="69" t="s">
        <v>244</v>
      </c>
      <c r="D168" s="63" t="s">
        <v>342</v>
      </c>
      <c r="E168" s="67">
        <v>1</v>
      </c>
      <c r="F168" s="66" t="s">
        <v>196</v>
      </c>
      <c r="G168" s="52"/>
      <c r="H168" s="48">
        <f t="shared" si="2"/>
        <v>0</v>
      </c>
      <c r="I168" s="64">
        <v>2484041</v>
      </c>
      <c r="J168" s="65" t="s">
        <v>363</v>
      </c>
      <c r="K168" s="50"/>
      <c r="L168" s="50"/>
    </row>
    <row r="169" spans="1:12" s="49" customFormat="1" ht="31.5" customHeight="1" x14ac:dyDescent="0.2">
      <c r="A169" s="39">
        <v>155</v>
      </c>
      <c r="B169" s="39" t="s">
        <v>245</v>
      </c>
      <c r="C169" s="69" t="s">
        <v>244</v>
      </c>
      <c r="D169" s="63" t="s">
        <v>343</v>
      </c>
      <c r="E169" s="67">
        <v>2</v>
      </c>
      <c r="F169" s="66" t="s">
        <v>196</v>
      </c>
      <c r="G169" s="52"/>
      <c r="H169" s="48">
        <f t="shared" si="2"/>
        <v>0</v>
      </c>
      <c r="I169" s="64">
        <v>2565531</v>
      </c>
      <c r="J169" s="65" t="s">
        <v>363</v>
      </c>
      <c r="K169" s="50"/>
      <c r="L169" s="50"/>
    </row>
    <row r="170" spans="1:12" s="49" customFormat="1" ht="31.5" customHeight="1" x14ac:dyDescent="0.2">
      <c r="A170" s="39">
        <v>156</v>
      </c>
      <c r="B170" s="39" t="s">
        <v>245</v>
      </c>
      <c r="C170" s="69" t="s">
        <v>244</v>
      </c>
      <c r="D170" s="63" t="s">
        <v>344</v>
      </c>
      <c r="E170" s="67">
        <v>1</v>
      </c>
      <c r="F170" s="66" t="s">
        <v>196</v>
      </c>
      <c r="G170" s="52"/>
      <c r="H170" s="48">
        <f t="shared" si="2"/>
        <v>0</v>
      </c>
      <c r="I170" s="64">
        <v>1587533</v>
      </c>
      <c r="J170" s="65" t="s">
        <v>243</v>
      </c>
      <c r="K170" s="50"/>
      <c r="L170" s="50"/>
    </row>
    <row r="171" spans="1:12" s="49" customFormat="1" ht="31.5" customHeight="1" x14ac:dyDescent="0.2">
      <c r="A171" s="39">
        <v>157</v>
      </c>
      <c r="B171" s="39" t="s">
        <v>245</v>
      </c>
      <c r="C171" s="69" t="s">
        <v>244</v>
      </c>
      <c r="D171" s="63" t="s">
        <v>303</v>
      </c>
      <c r="E171" s="67">
        <v>5</v>
      </c>
      <c r="F171" s="66" t="s">
        <v>196</v>
      </c>
      <c r="G171" s="52"/>
      <c r="H171" s="48">
        <f t="shared" si="2"/>
        <v>0</v>
      </c>
      <c r="I171" s="64">
        <v>2399108</v>
      </c>
      <c r="J171" s="65" t="s">
        <v>368</v>
      </c>
      <c r="K171" s="50"/>
      <c r="L171" s="50"/>
    </row>
    <row r="172" spans="1:12" s="49" customFormat="1" ht="31.5" customHeight="1" x14ac:dyDescent="0.2">
      <c r="A172" s="39">
        <v>158</v>
      </c>
      <c r="B172" s="39" t="s">
        <v>245</v>
      </c>
      <c r="C172" s="69" t="s">
        <v>244</v>
      </c>
      <c r="D172" s="63" t="s">
        <v>304</v>
      </c>
      <c r="E172" s="67">
        <v>1</v>
      </c>
      <c r="F172" s="66" t="s">
        <v>196</v>
      </c>
      <c r="G172" s="52"/>
      <c r="H172" s="48">
        <f t="shared" si="2"/>
        <v>0</v>
      </c>
      <c r="I172" s="64">
        <v>2360109</v>
      </c>
      <c r="J172" s="65" t="s">
        <v>368</v>
      </c>
      <c r="K172" s="50"/>
      <c r="L172" s="50"/>
    </row>
    <row r="173" spans="1:12" s="49" customFormat="1" ht="31.5" customHeight="1" x14ac:dyDescent="0.2">
      <c r="A173" s="39">
        <v>159</v>
      </c>
      <c r="B173" s="39" t="s">
        <v>245</v>
      </c>
      <c r="C173" s="69" t="s">
        <v>244</v>
      </c>
      <c r="D173" s="63" t="s">
        <v>332</v>
      </c>
      <c r="E173" s="67">
        <v>2</v>
      </c>
      <c r="F173" s="66" t="s">
        <v>196</v>
      </c>
      <c r="G173" s="52"/>
      <c r="H173" s="48">
        <f t="shared" si="2"/>
        <v>0</v>
      </c>
      <c r="I173" s="64">
        <v>1556147</v>
      </c>
      <c r="J173" s="65" t="s">
        <v>368</v>
      </c>
      <c r="K173" s="50"/>
      <c r="L173" s="50"/>
    </row>
    <row r="174" spans="1:12" s="49" customFormat="1" ht="31.5" customHeight="1" x14ac:dyDescent="0.2">
      <c r="A174" s="39">
        <v>160</v>
      </c>
      <c r="B174" s="39" t="s">
        <v>245</v>
      </c>
      <c r="C174" s="69" t="s">
        <v>244</v>
      </c>
      <c r="D174" s="63" t="s">
        <v>306</v>
      </c>
      <c r="E174" s="67">
        <v>14</v>
      </c>
      <c r="F174" s="66" t="s">
        <v>196</v>
      </c>
      <c r="G174" s="52"/>
      <c r="H174" s="48">
        <f t="shared" si="2"/>
        <v>0</v>
      </c>
      <c r="I174" s="64">
        <v>1752727</v>
      </c>
      <c r="J174" s="65" t="s">
        <v>368</v>
      </c>
      <c r="K174" s="50"/>
      <c r="L174" s="50"/>
    </row>
    <row r="175" spans="1:12" s="49" customFormat="1" ht="31.5" customHeight="1" x14ac:dyDescent="0.2">
      <c r="A175" s="39">
        <v>161</v>
      </c>
      <c r="B175" s="39" t="s">
        <v>245</v>
      </c>
      <c r="C175" s="69" t="s">
        <v>244</v>
      </c>
      <c r="D175" s="63" t="s">
        <v>306</v>
      </c>
      <c r="E175" s="67">
        <v>10</v>
      </c>
      <c r="F175" s="66" t="s">
        <v>196</v>
      </c>
      <c r="G175" s="52"/>
      <c r="H175" s="48">
        <f t="shared" si="2"/>
        <v>0</v>
      </c>
      <c r="I175" s="64">
        <v>1752727</v>
      </c>
      <c r="J175" s="65" t="s">
        <v>387</v>
      </c>
      <c r="K175" s="50"/>
      <c r="L175" s="50"/>
    </row>
    <row r="176" spans="1:12" s="49" customFormat="1" ht="31.5" customHeight="1" x14ac:dyDescent="0.2">
      <c r="A176" s="39">
        <v>162</v>
      </c>
      <c r="B176" s="39" t="s">
        <v>245</v>
      </c>
      <c r="C176" s="69" t="s">
        <v>244</v>
      </c>
      <c r="D176" s="63" t="s">
        <v>306</v>
      </c>
      <c r="E176" s="67">
        <v>4</v>
      </c>
      <c r="F176" s="66" t="s">
        <v>196</v>
      </c>
      <c r="G176" s="52"/>
      <c r="H176" s="48">
        <f t="shared" si="2"/>
        <v>0</v>
      </c>
      <c r="I176" s="64">
        <v>1752727</v>
      </c>
      <c r="J176" s="65" t="s">
        <v>388</v>
      </c>
      <c r="K176" s="50"/>
      <c r="L176" s="50"/>
    </row>
    <row r="177" spans="1:12" s="49" customFormat="1" ht="31.5" customHeight="1" x14ac:dyDescent="0.2">
      <c r="A177" s="39">
        <v>163</v>
      </c>
      <c r="B177" s="39" t="s">
        <v>245</v>
      </c>
      <c r="C177" s="69" t="s">
        <v>244</v>
      </c>
      <c r="D177" s="63" t="s">
        <v>345</v>
      </c>
      <c r="E177" s="67">
        <v>1</v>
      </c>
      <c r="F177" s="66" t="s">
        <v>196</v>
      </c>
      <c r="G177" s="52"/>
      <c r="H177" s="48">
        <f t="shared" si="2"/>
        <v>0</v>
      </c>
      <c r="I177" s="64">
        <v>1778747</v>
      </c>
      <c r="J177" s="65" t="s">
        <v>372</v>
      </c>
      <c r="K177" s="50"/>
      <c r="L177" s="50"/>
    </row>
    <row r="178" spans="1:12" s="49" customFormat="1" ht="31.5" customHeight="1" x14ac:dyDescent="0.2">
      <c r="A178" s="39">
        <v>164</v>
      </c>
      <c r="B178" s="39" t="s">
        <v>245</v>
      </c>
      <c r="C178" s="69" t="s">
        <v>244</v>
      </c>
      <c r="D178" s="63" t="s">
        <v>332</v>
      </c>
      <c r="E178" s="67">
        <v>2</v>
      </c>
      <c r="F178" s="66" t="s">
        <v>196</v>
      </c>
      <c r="G178" s="52"/>
      <c r="H178" s="48">
        <f t="shared" si="2"/>
        <v>0</v>
      </c>
      <c r="I178" s="64">
        <v>1556147</v>
      </c>
      <c r="J178" s="65" t="s">
        <v>389</v>
      </c>
      <c r="K178" s="50"/>
      <c r="L178" s="50"/>
    </row>
    <row r="179" spans="1:12" s="49" customFormat="1" ht="31.5" customHeight="1" x14ac:dyDescent="0.2">
      <c r="A179" s="39">
        <v>165</v>
      </c>
      <c r="B179" s="39" t="s">
        <v>245</v>
      </c>
      <c r="C179" s="69" t="s">
        <v>244</v>
      </c>
      <c r="D179" s="63" t="s">
        <v>346</v>
      </c>
      <c r="E179" s="67">
        <v>1</v>
      </c>
      <c r="F179" s="66" t="s">
        <v>196</v>
      </c>
      <c r="G179" s="52"/>
      <c r="H179" s="48">
        <f t="shared" si="2"/>
        <v>0</v>
      </c>
      <c r="I179" s="64">
        <v>2152550</v>
      </c>
      <c r="J179" s="65" t="s">
        <v>73</v>
      </c>
      <c r="K179" s="50"/>
      <c r="L179" s="50"/>
    </row>
    <row r="180" spans="1:12" s="49" customFormat="1" ht="31.5" customHeight="1" x14ac:dyDescent="0.2">
      <c r="A180" s="39">
        <v>166</v>
      </c>
      <c r="B180" s="39" t="s">
        <v>245</v>
      </c>
      <c r="C180" s="69" t="s">
        <v>244</v>
      </c>
      <c r="D180" s="63" t="s">
        <v>347</v>
      </c>
      <c r="E180" s="67">
        <v>1</v>
      </c>
      <c r="F180" s="66" t="s">
        <v>196</v>
      </c>
      <c r="G180" s="52"/>
      <c r="H180" s="48">
        <f t="shared" si="2"/>
        <v>0</v>
      </c>
      <c r="I180" s="64">
        <v>2253048</v>
      </c>
      <c r="J180" s="65" t="s">
        <v>73</v>
      </c>
      <c r="K180" s="50"/>
      <c r="L180" s="50"/>
    </row>
    <row r="181" spans="1:12" s="49" customFormat="1" ht="31.5" customHeight="1" x14ac:dyDescent="0.2">
      <c r="A181" s="39">
        <v>167</v>
      </c>
      <c r="B181" s="39" t="s">
        <v>245</v>
      </c>
      <c r="C181" s="69" t="s">
        <v>244</v>
      </c>
      <c r="D181" s="63" t="s">
        <v>348</v>
      </c>
      <c r="E181" s="67">
        <v>10</v>
      </c>
      <c r="F181" s="66" t="s">
        <v>196</v>
      </c>
      <c r="G181" s="52"/>
      <c r="H181" s="48">
        <f t="shared" si="2"/>
        <v>0</v>
      </c>
      <c r="I181" s="64">
        <v>1311028</v>
      </c>
      <c r="J181" s="65" t="s">
        <v>73</v>
      </c>
      <c r="K181" s="50"/>
      <c r="L181" s="50"/>
    </row>
    <row r="182" spans="1:12" s="49" customFormat="1" ht="31.5" customHeight="1" x14ac:dyDescent="0.2">
      <c r="A182" s="39">
        <v>168</v>
      </c>
      <c r="B182" s="39" t="s">
        <v>245</v>
      </c>
      <c r="C182" s="69" t="s">
        <v>244</v>
      </c>
      <c r="D182" s="63" t="s">
        <v>303</v>
      </c>
      <c r="E182" s="67">
        <v>2</v>
      </c>
      <c r="F182" s="66" t="s">
        <v>196</v>
      </c>
      <c r="G182" s="52"/>
      <c r="H182" s="48">
        <f t="shared" si="2"/>
        <v>0</v>
      </c>
      <c r="I182" s="64">
        <v>2399108</v>
      </c>
      <c r="J182" s="65" t="s">
        <v>73</v>
      </c>
      <c r="K182" s="50"/>
      <c r="L182" s="50"/>
    </row>
    <row r="183" spans="1:12" s="49" customFormat="1" ht="31.5" customHeight="1" x14ac:dyDescent="0.2">
      <c r="A183" s="39">
        <v>169</v>
      </c>
      <c r="B183" s="39" t="s">
        <v>245</v>
      </c>
      <c r="C183" s="69" t="s">
        <v>244</v>
      </c>
      <c r="D183" s="63" t="s">
        <v>332</v>
      </c>
      <c r="E183" s="67">
        <v>6</v>
      </c>
      <c r="F183" s="66" t="s">
        <v>196</v>
      </c>
      <c r="G183" s="52"/>
      <c r="H183" s="48">
        <f t="shared" si="2"/>
        <v>0</v>
      </c>
      <c r="I183" s="64">
        <v>1556147</v>
      </c>
      <c r="J183" s="65" t="s">
        <v>73</v>
      </c>
      <c r="K183" s="50"/>
      <c r="L183" s="50"/>
    </row>
    <row r="184" spans="1:12" s="49" customFormat="1" ht="31.5" customHeight="1" x14ac:dyDescent="0.2">
      <c r="A184" s="39">
        <v>170</v>
      </c>
      <c r="B184" s="39" t="s">
        <v>245</v>
      </c>
      <c r="C184" s="69" t="s">
        <v>244</v>
      </c>
      <c r="D184" s="63" t="s">
        <v>349</v>
      </c>
      <c r="E184" s="67">
        <v>1</v>
      </c>
      <c r="F184" s="66" t="s">
        <v>196</v>
      </c>
      <c r="G184" s="52"/>
      <c r="H184" s="48">
        <f t="shared" si="2"/>
        <v>0</v>
      </c>
      <c r="I184" s="64">
        <v>2472025</v>
      </c>
      <c r="J184" s="65" t="s">
        <v>73</v>
      </c>
      <c r="K184" s="50"/>
      <c r="L184" s="50"/>
    </row>
    <row r="185" spans="1:12" s="49" customFormat="1" ht="31.5" customHeight="1" x14ac:dyDescent="0.2">
      <c r="A185" s="39">
        <v>171</v>
      </c>
      <c r="B185" s="39" t="s">
        <v>245</v>
      </c>
      <c r="C185" s="69" t="s">
        <v>244</v>
      </c>
      <c r="D185" s="63" t="s">
        <v>350</v>
      </c>
      <c r="E185" s="67">
        <v>1</v>
      </c>
      <c r="F185" s="66" t="s">
        <v>196</v>
      </c>
      <c r="G185" s="52"/>
      <c r="H185" s="48">
        <f t="shared" si="2"/>
        <v>0</v>
      </c>
      <c r="I185" s="64">
        <v>2472021</v>
      </c>
      <c r="J185" s="65" t="s">
        <v>73</v>
      </c>
      <c r="K185" s="50"/>
      <c r="L185" s="50"/>
    </row>
    <row r="186" spans="1:12" s="49" customFormat="1" ht="31.5" customHeight="1" x14ac:dyDescent="0.2">
      <c r="A186" s="39">
        <v>172</v>
      </c>
      <c r="B186" s="39" t="s">
        <v>245</v>
      </c>
      <c r="C186" s="69" t="s">
        <v>244</v>
      </c>
      <c r="D186" s="63" t="s">
        <v>351</v>
      </c>
      <c r="E186" s="67">
        <v>2</v>
      </c>
      <c r="F186" s="66" t="s">
        <v>196</v>
      </c>
      <c r="G186" s="52"/>
      <c r="H186" s="48">
        <f t="shared" si="2"/>
        <v>0</v>
      </c>
      <c r="I186" s="64">
        <v>1865556</v>
      </c>
      <c r="J186" s="65" t="s">
        <v>73</v>
      </c>
      <c r="K186" s="50"/>
      <c r="L186" s="50"/>
    </row>
    <row r="187" spans="1:12" s="49" customFormat="1" ht="31.5" customHeight="1" x14ac:dyDescent="0.2">
      <c r="A187" s="39">
        <v>173</v>
      </c>
      <c r="B187" s="39" t="s">
        <v>245</v>
      </c>
      <c r="C187" s="69" t="s">
        <v>244</v>
      </c>
      <c r="D187" s="63" t="s">
        <v>352</v>
      </c>
      <c r="E187" s="67">
        <v>1</v>
      </c>
      <c r="F187" s="66" t="s">
        <v>196</v>
      </c>
      <c r="G187" s="52"/>
      <c r="H187" s="48">
        <f t="shared" si="2"/>
        <v>0</v>
      </c>
      <c r="I187" s="64">
        <v>1266142</v>
      </c>
      <c r="J187" s="65" t="s">
        <v>198</v>
      </c>
      <c r="K187" s="50"/>
      <c r="L187" s="50"/>
    </row>
    <row r="188" spans="1:12" s="49" customFormat="1" ht="31.5" customHeight="1" x14ac:dyDescent="0.2">
      <c r="A188" s="39">
        <v>174</v>
      </c>
      <c r="B188" s="39" t="s">
        <v>245</v>
      </c>
      <c r="C188" s="69" t="s">
        <v>244</v>
      </c>
      <c r="D188" s="63" t="s">
        <v>336</v>
      </c>
      <c r="E188" s="67">
        <v>2</v>
      </c>
      <c r="F188" s="66" t="s">
        <v>196</v>
      </c>
      <c r="G188" s="52"/>
      <c r="H188" s="48">
        <f t="shared" si="2"/>
        <v>0</v>
      </c>
      <c r="I188" s="64">
        <v>1266141</v>
      </c>
      <c r="J188" s="65" t="s">
        <v>198</v>
      </c>
      <c r="K188" s="50"/>
      <c r="L188" s="50"/>
    </row>
    <row r="189" spans="1:12" s="49" customFormat="1" ht="31.5" customHeight="1" x14ac:dyDescent="0.2">
      <c r="A189" s="39">
        <v>175</v>
      </c>
      <c r="B189" s="39" t="s">
        <v>245</v>
      </c>
      <c r="C189" s="69" t="s">
        <v>244</v>
      </c>
      <c r="D189" s="63" t="s">
        <v>331</v>
      </c>
      <c r="E189" s="67">
        <v>1</v>
      </c>
      <c r="F189" s="66" t="s">
        <v>196</v>
      </c>
      <c r="G189" s="52"/>
      <c r="H189" s="48">
        <f t="shared" si="2"/>
        <v>0</v>
      </c>
      <c r="I189" s="64">
        <v>2422962</v>
      </c>
      <c r="J189" s="65" t="s">
        <v>390</v>
      </c>
      <c r="K189" s="50"/>
      <c r="L189" s="50"/>
    </row>
    <row r="190" spans="1:12" s="49" customFormat="1" ht="31.5" customHeight="1" x14ac:dyDescent="0.2">
      <c r="A190" s="39">
        <v>176</v>
      </c>
      <c r="B190" s="39" t="s">
        <v>245</v>
      </c>
      <c r="C190" s="69" t="s">
        <v>244</v>
      </c>
      <c r="D190" s="63" t="s">
        <v>353</v>
      </c>
      <c r="E190" s="67">
        <v>3</v>
      </c>
      <c r="F190" s="66" t="s">
        <v>196</v>
      </c>
      <c r="G190" s="52"/>
      <c r="H190" s="48">
        <f t="shared" si="2"/>
        <v>0</v>
      </c>
      <c r="I190" s="64">
        <v>2040924</v>
      </c>
      <c r="J190" s="65" t="s">
        <v>367</v>
      </c>
      <c r="K190" s="50"/>
      <c r="L190" s="50"/>
    </row>
    <row r="191" spans="1:12" s="49" customFormat="1" ht="31.5" customHeight="1" x14ac:dyDescent="0.2">
      <c r="A191" s="39">
        <v>177</v>
      </c>
      <c r="B191" s="39" t="s">
        <v>245</v>
      </c>
      <c r="C191" s="69" t="s">
        <v>244</v>
      </c>
      <c r="D191" s="63" t="s">
        <v>354</v>
      </c>
      <c r="E191" s="67">
        <v>1</v>
      </c>
      <c r="F191" s="66" t="s">
        <v>196</v>
      </c>
      <c r="G191" s="52"/>
      <c r="H191" s="48">
        <f t="shared" si="2"/>
        <v>0</v>
      </c>
      <c r="I191" s="64">
        <v>1994002</v>
      </c>
      <c r="J191" s="65" t="s">
        <v>391</v>
      </c>
      <c r="K191" s="50"/>
      <c r="L191" s="50"/>
    </row>
    <row r="192" spans="1:12" s="49" customFormat="1" ht="31.5" customHeight="1" x14ac:dyDescent="0.2">
      <c r="A192" s="39">
        <v>178</v>
      </c>
      <c r="B192" s="39" t="s">
        <v>245</v>
      </c>
      <c r="C192" s="69" t="s">
        <v>244</v>
      </c>
      <c r="D192" s="63" t="s">
        <v>355</v>
      </c>
      <c r="E192" s="67">
        <v>1</v>
      </c>
      <c r="F192" s="66" t="s">
        <v>196</v>
      </c>
      <c r="G192" s="52"/>
      <c r="H192" s="48">
        <f t="shared" si="2"/>
        <v>0</v>
      </c>
      <c r="I192" s="64">
        <v>1226672</v>
      </c>
      <c r="J192" s="65" t="s">
        <v>391</v>
      </c>
      <c r="K192" s="50"/>
      <c r="L192" s="50"/>
    </row>
    <row r="193" spans="1:12" s="49" customFormat="1" ht="31.5" customHeight="1" x14ac:dyDescent="0.2">
      <c r="A193" s="39">
        <v>179</v>
      </c>
      <c r="B193" s="39" t="s">
        <v>245</v>
      </c>
      <c r="C193" s="69" t="s">
        <v>244</v>
      </c>
      <c r="D193" s="63" t="s">
        <v>356</v>
      </c>
      <c r="E193" s="67">
        <v>2</v>
      </c>
      <c r="F193" s="66" t="s">
        <v>196</v>
      </c>
      <c r="G193" s="52"/>
      <c r="H193" s="48">
        <f t="shared" si="2"/>
        <v>0</v>
      </c>
      <c r="I193" s="64">
        <v>1257629</v>
      </c>
      <c r="J193" s="65" t="s">
        <v>391</v>
      </c>
      <c r="K193" s="50"/>
      <c r="L193" s="50"/>
    </row>
    <row r="194" spans="1:12" s="49" customFormat="1" ht="31.5" customHeight="1" x14ac:dyDescent="0.2">
      <c r="A194" s="39">
        <v>180</v>
      </c>
      <c r="B194" s="39" t="s">
        <v>245</v>
      </c>
      <c r="C194" s="69" t="s">
        <v>244</v>
      </c>
      <c r="D194" s="63" t="s">
        <v>264</v>
      </c>
      <c r="E194" s="67">
        <v>1</v>
      </c>
      <c r="F194" s="66" t="s">
        <v>196</v>
      </c>
      <c r="G194" s="52"/>
      <c r="H194" s="48">
        <f t="shared" si="2"/>
        <v>0</v>
      </c>
      <c r="I194" s="64">
        <v>1595658</v>
      </c>
      <c r="J194" s="65" t="s">
        <v>391</v>
      </c>
      <c r="K194" s="50"/>
      <c r="L194" s="50"/>
    </row>
    <row r="195" spans="1:12" s="49" customFormat="1" ht="31.5" customHeight="1" x14ac:dyDescent="0.2">
      <c r="A195" s="39">
        <v>181</v>
      </c>
      <c r="B195" s="39" t="s">
        <v>245</v>
      </c>
      <c r="C195" s="69" t="s">
        <v>244</v>
      </c>
      <c r="D195" s="63" t="s">
        <v>340</v>
      </c>
      <c r="E195" s="67">
        <v>1</v>
      </c>
      <c r="F195" s="66" t="s">
        <v>196</v>
      </c>
      <c r="G195" s="52"/>
      <c r="H195" s="48">
        <f t="shared" si="2"/>
        <v>0</v>
      </c>
      <c r="I195" s="64">
        <v>1272406</v>
      </c>
      <c r="J195" s="65" t="s">
        <v>375</v>
      </c>
      <c r="K195" s="50"/>
      <c r="L195" s="50"/>
    </row>
    <row r="196" spans="1:12" s="49" customFormat="1" ht="31.5" customHeight="1" x14ac:dyDescent="0.2">
      <c r="A196" s="39">
        <v>182</v>
      </c>
      <c r="B196" s="39" t="s">
        <v>245</v>
      </c>
      <c r="C196" s="69" t="s">
        <v>244</v>
      </c>
      <c r="D196" s="63" t="s">
        <v>306</v>
      </c>
      <c r="E196" s="67">
        <v>3</v>
      </c>
      <c r="F196" s="66" t="s">
        <v>196</v>
      </c>
      <c r="G196" s="52"/>
      <c r="H196" s="48">
        <f t="shared" si="2"/>
        <v>0</v>
      </c>
      <c r="I196" s="64">
        <v>1752727</v>
      </c>
      <c r="J196" s="65" t="s">
        <v>375</v>
      </c>
      <c r="K196" s="50"/>
      <c r="L196" s="50"/>
    </row>
    <row r="197" spans="1:12" s="49" customFormat="1" ht="31.5" customHeight="1" x14ac:dyDescent="0.2">
      <c r="A197" s="39">
        <v>183</v>
      </c>
      <c r="B197" s="39" t="s">
        <v>245</v>
      </c>
      <c r="C197" s="69" t="s">
        <v>244</v>
      </c>
      <c r="D197" s="63" t="s">
        <v>357</v>
      </c>
      <c r="E197" s="67">
        <v>1</v>
      </c>
      <c r="F197" s="66" t="s">
        <v>196</v>
      </c>
      <c r="G197" s="52"/>
      <c r="H197" s="48">
        <f t="shared" ref="H197:H202" si="3">ROUND(G197*E197*1.2,2)</f>
        <v>0</v>
      </c>
      <c r="I197" s="64">
        <v>2073288</v>
      </c>
      <c r="J197" s="65" t="s">
        <v>375</v>
      </c>
      <c r="K197" s="50"/>
      <c r="L197" s="50"/>
    </row>
    <row r="198" spans="1:12" s="49" customFormat="1" ht="31.5" customHeight="1" x14ac:dyDescent="0.2">
      <c r="A198" s="39">
        <v>184</v>
      </c>
      <c r="B198" s="39" t="s">
        <v>245</v>
      </c>
      <c r="C198" s="69" t="s">
        <v>244</v>
      </c>
      <c r="D198" s="63" t="s">
        <v>358</v>
      </c>
      <c r="E198" s="67">
        <v>1</v>
      </c>
      <c r="F198" s="66" t="s">
        <v>196</v>
      </c>
      <c r="G198" s="52"/>
      <c r="H198" s="48">
        <f t="shared" si="3"/>
        <v>0</v>
      </c>
      <c r="I198" s="64">
        <v>2399105</v>
      </c>
      <c r="J198" s="65" t="s">
        <v>375</v>
      </c>
      <c r="K198" s="50"/>
      <c r="L198" s="50"/>
    </row>
    <row r="199" spans="1:12" s="49" customFormat="1" ht="31.5" customHeight="1" x14ac:dyDescent="0.2">
      <c r="A199" s="39">
        <v>185</v>
      </c>
      <c r="B199" s="39" t="s">
        <v>245</v>
      </c>
      <c r="C199" s="69" t="s">
        <v>244</v>
      </c>
      <c r="D199" s="63" t="s">
        <v>359</v>
      </c>
      <c r="E199" s="67">
        <v>1</v>
      </c>
      <c r="F199" s="66" t="s">
        <v>196</v>
      </c>
      <c r="G199" s="52"/>
      <c r="H199" s="48">
        <f t="shared" si="3"/>
        <v>0</v>
      </c>
      <c r="I199" s="64">
        <v>2399106</v>
      </c>
      <c r="J199" s="65" t="s">
        <v>375</v>
      </c>
      <c r="K199" s="50"/>
      <c r="L199" s="50"/>
    </row>
    <row r="200" spans="1:12" s="49" customFormat="1" ht="31.5" customHeight="1" x14ac:dyDescent="0.2">
      <c r="A200" s="39">
        <v>186</v>
      </c>
      <c r="B200" s="39" t="s">
        <v>245</v>
      </c>
      <c r="C200" s="69" t="s">
        <v>244</v>
      </c>
      <c r="D200" s="63" t="s">
        <v>360</v>
      </c>
      <c r="E200" s="67">
        <v>1</v>
      </c>
      <c r="F200" s="66" t="s">
        <v>196</v>
      </c>
      <c r="G200" s="52"/>
      <c r="H200" s="48">
        <f t="shared" si="3"/>
        <v>0</v>
      </c>
      <c r="I200" s="64">
        <v>1972553</v>
      </c>
      <c r="J200" s="65" t="s">
        <v>375</v>
      </c>
      <c r="K200" s="50"/>
      <c r="L200" s="50"/>
    </row>
    <row r="201" spans="1:12" s="49" customFormat="1" ht="31.5" customHeight="1" x14ac:dyDescent="0.2">
      <c r="A201" s="39">
        <v>187</v>
      </c>
      <c r="B201" s="39" t="s">
        <v>245</v>
      </c>
      <c r="C201" s="69" t="s">
        <v>244</v>
      </c>
      <c r="D201" s="63" t="s">
        <v>303</v>
      </c>
      <c r="E201" s="67">
        <v>3</v>
      </c>
      <c r="F201" s="66" t="s">
        <v>196</v>
      </c>
      <c r="G201" s="52"/>
      <c r="H201" s="48">
        <f t="shared" si="3"/>
        <v>0</v>
      </c>
      <c r="I201" s="64">
        <v>2399108</v>
      </c>
      <c r="J201" s="65" t="s">
        <v>104</v>
      </c>
      <c r="K201" s="50"/>
      <c r="L201" s="50"/>
    </row>
    <row r="202" spans="1:12" s="49" customFormat="1" ht="31.5" customHeight="1" x14ac:dyDescent="0.2">
      <c r="A202" s="39">
        <v>188</v>
      </c>
      <c r="B202" s="39" t="s">
        <v>245</v>
      </c>
      <c r="C202" s="69" t="s">
        <v>244</v>
      </c>
      <c r="D202" s="63" t="s">
        <v>332</v>
      </c>
      <c r="E202" s="67">
        <v>2</v>
      </c>
      <c r="F202" s="66" t="s">
        <v>196</v>
      </c>
      <c r="G202" s="52"/>
      <c r="H202" s="48">
        <f t="shared" si="3"/>
        <v>0</v>
      </c>
      <c r="I202" s="64">
        <v>1556147</v>
      </c>
      <c r="J202" s="65" t="s">
        <v>104</v>
      </c>
      <c r="K202" s="50"/>
      <c r="L202" s="50"/>
    </row>
    <row r="203" spans="1:12" s="32" customFormat="1" ht="14.25" x14ac:dyDescent="0.2">
      <c r="A203" s="27"/>
      <c r="B203" s="40"/>
      <c r="C203" s="29"/>
      <c r="D203" s="29"/>
      <c r="E203" s="68">
        <f>SUM(E15:E202)</f>
        <v>1457</v>
      </c>
      <c r="F203" s="54"/>
      <c r="G203" s="30"/>
      <c r="H203" s="31">
        <f>SUM(H15:H202)</f>
        <v>0</v>
      </c>
      <c r="I203" s="27"/>
      <c r="J203" s="28"/>
      <c r="K203" s="28"/>
      <c r="L203" s="28"/>
    </row>
    <row r="204" spans="1:12" s="4" customFormat="1" x14ac:dyDescent="0.2">
      <c r="A204" s="1"/>
      <c r="B204" s="1"/>
      <c r="C204" s="1"/>
      <c r="D204" s="1"/>
      <c r="E204" s="1"/>
      <c r="F204" s="3"/>
      <c r="G204" s="7"/>
      <c r="H204" s="61"/>
      <c r="I204" s="9"/>
      <c r="J204" s="10"/>
      <c r="K204" s="10"/>
      <c r="L204" s="10"/>
    </row>
    <row r="205" spans="1:12" s="4" customFormat="1" x14ac:dyDescent="0.2">
      <c r="A205" s="12" t="s">
        <v>18</v>
      </c>
      <c r="B205" s="2"/>
      <c r="C205" s="2"/>
      <c r="D205" s="2"/>
      <c r="E205" s="7"/>
      <c r="F205" s="33"/>
      <c r="G205" s="33"/>
      <c r="I205" s="9"/>
      <c r="J205" s="10"/>
      <c r="K205" s="10"/>
      <c r="L205" s="10"/>
    </row>
    <row r="206" spans="1:12" s="4" customFormat="1" x14ac:dyDescent="0.2">
      <c r="A206" s="34" t="s">
        <v>19</v>
      </c>
      <c r="B206" s="35"/>
      <c r="C206" s="35"/>
      <c r="D206" s="35"/>
      <c r="E206" s="7"/>
      <c r="F206" s="3"/>
      <c r="G206" s="2"/>
      <c r="I206" s="9"/>
      <c r="J206" s="10"/>
      <c r="K206" s="10"/>
      <c r="L206" s="10"/>
    </row>
    <row r="207" spans="1:12" s="4" customFormat="1" x14ac:dyDescent="0.2">
      <c r="A207" s="34" t="s">
        <v>20</v>
      </c>
      <c r="B207" s="35"/>
      <c r="C207" s="35"/>
      <c r="D207" s="35"/>
      <c r="E207" s="7"/>
      <c r="F207" s="3"/>
      <c r="G207" s="2"/>
      <c r="I207" s="9"/>
      <c r="J207" s="10"/>
      <c r="K207" s="10"/>
      <c r="L207" s="10"/>
    </row>
    <row r="208" spans="1:12" s="4" customFormat="1" x14ac:dyDescent="0.2">
      <c r="A208" s="34" t="s">
        <v>21</v>
      </c>
      <c r="B208" s="35"/>
      <c r="C208" s="35"/>
      <c r="D208" s="35"/>
      <c r="E208" s="7"/>
      <c r="F208" s="3"/>
      <c r="G208" s="2"/>
      <c r="I208" s="9"/>
      <c r="J208" s="10"/>
      <c r="K208" s="10"/>
      <c r="L208" s="10"/>
    </row>
    <row r="209" spans="1:12" s="47" customFormat="1" ht="47.45" customHeight="1" x14ac:dyDescent="0.2">
      <c r="A209" s="70" t="s">
        <v>41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</row>
    <row r="210" spans="1:12" s="47" customFormat="1" x14ac:dyDescent="0.2">
      <c r="A210" s="34" t="s">
        <v>37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</row>
    <row r="211" spans="1:12" s="4" customFormat="1" x14ac:dyDescent="0.2">
      <c r="A211" s="34" t="s">
        <v>38</v>
      </c>
      <c r="B211" s="7"/>
      <c r="C211" s="7"/>
      <c r="D211" s="7"/>
      <c r="E211" s="7"/>
      <c r="I211" s="8" t="s">
        <v>22</v>
      </c>
      <c r="J211" s="7"/>
      <c r="K211" s="1"/>
      <c r="L211" s="9"/>
    </row>
    <row r="212" spans="1:12" s="4" customFormat="1" x14ac:dyDescent="0.2">
      <c r="A212" s="34"/>
      <c r="B212" s="7"/>
      <c r="C212" s="7"/>
      <c r="D212" s="7"/>
      <c r="E212" s="7"/>
      <c r="I212" s="8"/>
      <c r="J212" s="7"/>
      <c r="K212" s="1"/>
      <c r="L212" s="9"/>
    </row>
    <row r="213" spans="1:12" s="4" customFormat="1" x14ac:dyDescent="0.2">
      <c r="A213" s="34"/>
      <c r="B213" s="7"/>
      <c r="C213" s="7"/>
      <c r="D213" s="7"/>
      <c r="E213" s="7"/>
      <c r="I213" s="8"/>
      <c r="J213" s="7"/>
      <c r="K213" s="1"/>
      <c r="L213" s="9"/>
    </row>
    <row r="214" spans="1:12" s="4" customFormat="1" x14ac:dyDescent="0.2">
      <c r="A214" s="7" t="s">
        <v>23</v>
      </c>
      <c r="B214" s="7"/>
      <c r="C214" s="7"/>
      <c r="D214" s="7"/>
      <c r="E214" s="7"/>
      <c r="I214" s="8" t="s">
        <v>24</v>
      </c>
      <c r="J214" s="36"/>
      <c r="K214" s="37"/>
      <c r="L214" s="9"/>
    </row>
    <row r="215" spans="1:12" s="4" customFormat="1" x14ac:dyDescent="0.2">
      <c r="A215" s="2"/>
      <c r="B215" s="7" t="s">
        <v>40</v>
      </c>
      <c r="C215" s="7"/>
      <c r="D215" s="7"/>
      <c r="E215" s="7"/>
      <c r="I215" s="38" t="s">
        <v>25</v>
      </c>
      <c r="J215" s="7"/>
      <c r="L215" s="9"/>
    </row>
    <row r="216" spans="1:12" s="4" customFormat="1" x14ac:dyDescent="0.2">
      <c r="A216" s="1"/>
      <c r="B216" s="1"/>
      <c r="C216" s="1"/>
      <c r="D216" s="1"/>
      <c r="E216" s="7"/>
      <c r="F216" s="3"/>
      <c r="G216" s="7"/>
      <c r="H216" s="1"/>
      <c r="I216" s="9"/>
      <c r="J216" s="10"/>
      <c r="K216" s="10"/>
      <c r="L216" s="10"/>
    </row>
    <row r="217" spans="1:12" s="4" customFormat="1" x14ac:dyDescent="0.2">
      <c r="A217" s="1"/>
      <c r="B217" s="1"/>
      <c r="C217" s="1"/>
      <c r="D217" s="1"/>
      <c r="E217" s="7"/>
      <c r="F217" s="3"/>
      <c r="G217" s="7"/>
      <c r="H217" s="1"/>
      <c r="I217" s="9"/>
      <c r="J217" s="10"/>
      <c r="K217" s="10"/>
      <c r="L217" s="10"/>
    </row>
    <row r="218" spans="1:12" s="4" customFormat="1" x14ac:dyDescent="0.2">
      <c r="A218" s="1"/>
      <c r="B218" s="1"/>
      <c r="C218" s="1"/>
      <c r="D218" s="1"/>
      <c r="E218" s="51"/>
      <c r="F218" s="3"/>
      <c r="G218" s="7"/>
      <c r="H218" s="1"/>
      <c r="I218" s="9"/>
      <c r="J218" s="10"/>
      <c r="K218" s="10"/>
      <c r="L218" s="10"/>
    </row>
    <row r="219" spans="1:12" s="4" customFormat="1" x14ac:dyDescent="0.2">
      <c r="A219" s="1"/>
      <c r="B219" s="1"/>
      <c r="C219" s="1"/>
      <c r="D219" s="1"/>
      <c r="E219" s="7"/>
      <c r="F219" s="3"/>
      <c r="G219" s="7"/>
      <c r="H219" s="1"/>
      <c r="I219" s="9"/>
      <c r="J219" s="10"/>
      <c r="K219" s="10"/>
      <c r="L219" s="10"/>
    </row>
    <row r="220" spans="1:12" s="4" customFormat="1" x14ac:dyDescent="0.2">
      <c r="A220" s="1"/>
      <c r="B220" s="1"/>
      <c r="C220" s="1"/>
      <c r="D220" s="1"/>
      <c r="E220" s="7"/>
      <c r="F220" s="3"/>
      <c r="G220" s="7"/>
      <c r="H220" s="1"/>
      <c r="I220" s="9"/>
      <c r="J220" s="10"/>
      <c r="K220" s="10"/>
      <c r="L220" s="10"/>
    </row>
    <row r="221" spans="1:12" s="4" customFormat="1" x14ac:dyDescent="0.2">
      <c r="A221" s="1"/>
      <c r="B221" s="1"/>
      <c r="C221" s="1"/>
      <c r="D221" s="1"/>
      <c r="E221" s="7"/>
      <c r="F221" s="3"/>
      <c r="G221" s="7"/>
      <c r="H221" s="1"/>
      <c r="I221" s="9"/>
      <c r="J221" s="10"/>
      <c r="K221" s="10"/>
      <c r="L221" s="10"/>
    </row>
    <row r="222" spans="1:12" s="4" customFormat="1" x14ac:dyDescent="0.2">
      <c r="A222" s="1"/>
      <c r="B222" s="1"/>
      <c r="C222" s="1"/>
      <c r="D222" s="1"/>
      <c r="E222" s="7"/>
      <c r="F222" s="3"/>
      <c r="G222" s="51"/>
      <c r="H222" s="1"/>
      <c r="I222" s="9"/>
      <c r="J222" s="10"/>
      <c r="K222" s="10"/>
      <c r="L222" s="10"/>
    </row>
    <row r="223" spans="1:12" s="4" customFormat="1" x14ac:dyDescent="0.2">
      <c r="A223" s="1"/>
      <c r="B223" s="1"/>
      <c r="C223" s="1"/>
      <c r="D223" s="1"/>
      <c r="E223" s="7"/>
      <c r="F223" s="3"/>
      <c r="G223" s="7"/>
      <c r="H223" s="1"/>
      <c r="I223" s="9"/>
      <c r="J223" s="10"/>
      <c r="K223" s="10"/>
      <c r="L223" s="10"/>
    </row>
    <row r="224" spans="1:12" s="4" customFormat="1" x14ac:dyDescent="0.2">
      <c r="A224" s="1"/>
      <c r="B224" s="1"/>
      <c r="C224" s="1"/>
      <c r="D224" s="1"/>
      <c r="E224" s="7"/>
      <c r="F224" s="3"/>
      <c r="G224" s="7"/>
      <c r="H224" s="1"/>
      <c r="I224" s="9"/>
      <c r="J224" s="10"/>
      <c r="K224" s="10"/>
      <c r="L224" s="10"/>
    </row>
    <row r="234" spans="5:12" s="1" customFormat="1" ht="31.5" customHeight="1" x14ac:dyDescent="0.2">
      <c r="E234" s="7"/>
      <c r="F234" s="3"/>
      <c r="G234" s="7"/>
      <c r="I234" s="9"/>
      <c r="J234" s="10"/>
      <c r="K234" s="10"/>
      <c r="L234" s="10"/>
    </row>
  </sheetData>
  <mergeCells count="1">
    <mergeCell ref="A209:L209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0"/>
  <sheetViews>
    <sheetView view="pageBreakPreview" zoomScale="85" zoomScaleNormal="100" zoomScaleSheetLayoutView="85" workbookViewId="0">
      <selection activeCell="I30" sqref="I30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392</v>
      </c>
      <c r="C15" s="63" t="s">
        <v>393</v>
      </c>
      <c r="D15" s="63" t="s">
        <v>394</v>
      </c>
      <c r="E15" s="67">
        <v>238.25200000000001</v>
      </c>
      <c r="F15" s="66" t="s">
        <v>172</v>
      </c>
      <c r="G15" s="52"/>
      <c r="H15" s="48">
        <f>ROUND(G15*E15*1.2,2)</f>
        <v>0</v>
      </c>
      <c r="I15" s="64">
        <v>2400487</v>
      </c>
      <c r="J15" s="65" t="s">
        <v>180</v>
      </c>
      <c r="K15" s="50"/>
      <c r="L15" s="50"/>
    </row>
    <row r="16" spans="1:12" s="49" customFormat="1" ht="21" customHeight="1" x14ac:dyDescent="0.2">
      <c r="A16" s="39">
        <v>2</v>
      </c>
      <c r="B16" s="39" t="s">
        <v>392</v>
      </c>
      <c r="C16" s="63" t="s">
        <v>393</v>
      </c>
      <c r="D16" s="63" t="s">
        <v>394</v>
      </c>
      <c r="E16" s="67">
        <v>92.2</v>
      </c>
      <c r="F16" s="66" t="s">
        <v>172</v>
      </c>
      <c r="G16" s="52"/>
      <c r="H16" s="48">
        <f t="shared" ref="H16:H18" si="0">ROUND(G16*E16*1.2,2)</f>
        <v>0</v>
      </c>
      <c r="I16" s="64">
        <v>2400487</v>
      </c>
      <c r="J16" s="65" t="s">
        <v>397</v>
      </c>
      <c r="K16" s="50"/>
      <c r="L16" s="50"/>
    </row>
    <row r="17" spans="1:12" s="49" customFormat="1" ht="21" customHeight="1" x14ac:dyDescent="0.2">
      <c r="A17" s="39">
        <v>3</v>
      </c>
      <c r="B17" s="39" t="s">
        <v>392</v>
      </c>
      <c r="C17" s="63" t="s">
        <v>393</v>
      </c>
      <c r="D17" s="63" t="s">
        <v>395</v>
      </c>
      <c r="E17" s="67">
        <v>8</v>
      </c>
      <c r="F17" s="66" t="s">
        <v>196</v>
      </c>
      <c r="G17" s="52"/>
      <c r="H17" s="48">
        <f t="shared" si="0"/>
        <v>0</v>
      </c>
      <c r="I17" s="64">
        <v>2477797</v>
      </c>
      <c r="J17" s="65" t="s">
        <v>398</v>
      </c>
      <c r="K17" s="50"/>
      <c r="L17" s="50"/>
    </row>
    <row r="18" spans="1:12" s="49" customFormat="1" ht="21" customHeight="1" x14ac:dyDescent="0.2">
      <c r="A18" s="39">
        <v>4</v>
      </c>
      <c r="B18" s="39" t="s">
        <v>392</v>
      </c>
      <c r="C18" s="63" t="s">
        <v>393</v>
      </c>
      <c r="D18" s="63" t="s">
        <v>396</v>
      </c>
      <c r="E18" s="67">
        <v>289.49</v>
      </c>
      <c r="F18" s="66" t="s">
        <v>172</v>
      </c>
      <c r="G18" s="52"/>
      <c r="H18" s="48">
        <f t="shared" si="0"/>
        <v>0</v>
      </c>
      <c r="I18" s="64">
        <v>1874216</v>
      </c>
      <c r="J18" s="65" t="s">
        <v>399</v>
      </c>
      <c r="K18" s="50"/>
      <c r="L18" s="50"/>
    </row>
    <row r="19" spans="1:12" s="32" customFormat="1" ht="14.25" x14ac:dyDescent="0.2">
      <c r="A19" s="27"/>
      <c r="B19" s="40"/>
      <c r="C19" s="29"/>
      <c r="D19" s="29"/>
      <c r="E19" s="68">
        <f>SUM(E15:E18)</f>
        <v>627.94200000000001</v>
      </c>
      <c r="F19" s="54"/>
      <c r="G19" s="30"/>
      <c r="H19" s="31">
        <f>SUM(H15:H18)</f>
        <v>0</v>
      </c>
      <c r="I19" s="27"/>
      <c r="J19" s="28"/>
      <c r="K19" s="28"/>
      <c r="L19" s="28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61"/>
      <c r="I20" s="9"/>
      <c r="J20" s="10"/>
      <c r="K20" s="10"/>
      <c r="L20" s="10"/>
    </row>
    <row r="21" spans="1:12" s="4" customFormat="1" x14ac:dyDescent="0.2">
      <c r="A21" s="12" t="s">
        <v>18</v>
      </c>
      <c r="B21" s="2"/>
      <c r="C21" s="2"/>
      <c r="D21" s="2"/>
      <c r="E21" s="7"/>
      <c r="F21" s="33"/>
      <c r="G21" s="33"/>
      <c r="I21" s="9"/>
      <c r="J21" s="10"/>
      <c r="K21" s="10"/>
      <c r="L21" s="10"/>
    </row>
    <row r="22" spans="1:12" s="4" customFormat="1" x14ac:dyDescent="0.2">
      <c r="A22" s="34" t="s">
        <v>19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20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21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7" customFormat="1" ht="47.45" customHeight="1" x14ac:dyDescent="0.2">
      <c r="A25" s="70" t="s">
        <v>41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</row>
    <row r="26" spans="1:12" s="47" customFormat="1" x14ac:dyDescent="0.2">
      <c r="A26" s="34" t="s">
        <v>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4" customFormat="1" x14ac:dyDescent="0.2">
      <c r="A27" s="34" t="s">
        <v>38</v>
      </c>
      <c r="B27" s="7"/>
      <c r="C27" s="7"/>
      <c r="D27" s="7"/>
      <c r="E27" s="7"/>
      <c r="I27" s="8" t="s">
        <v>22</v>
      </c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23</v>
      </c>
      <c r="B30" s="7"/>
      <c r="C30" s="7"/>
      <c r="D30" s="7"/>
      <c r="E30" s="7"/>
      <c r="I30" s="8" t="s">
        <v>24</v>
      </c>
      <c r="J30" s="36"/>
      <c r="K30" s="37"/>
      <c r="L30" s="9"/>
    </row>
    <row r="31" spans="1:12" s="4" customFormat="1" x14ac:dyDescent="0.2">
      <c r="A31" s="2"/>
      <c r="B31" s="7" t="s">
        <v>40</v>
      </c>
      <c r="C31" s="7"/>
      <c r="D31" s="7"/>
      <c r="E31" s="7"/>
      <c r="I31" s="38" t="s">
        <v>25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51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51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50" spans="5:12" s="1" customFormat="1" ht="31.5" customHeight="1" x14ac:dyDescent="0.2">
      <c r="E50" s="7"/>
      <c r="F50" s="3"/>
      <c r="G50" s="7"/>
      <c r="I50" s="9"/>
      <c r="J50" s="10"/>
      <c r="K50" s="10"/>
      <c r="L50" s="10"/>
    </row>
  </sheetData>
  <mergeCells count="1">
    <mergeCell ref="A25:L25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G21" sqref="G21"/>
    </sheetView>
  </sheetViews>
  <sheetFormatPr defaultColWidth="9.140625" defaultRowHeight="12.75" x14ac:dyDescent="0.2"/>
  <cols>
    <col min="1" max="1" width="6.85546875" style="1" bestFit="1" customWidth="1"/>
    <col min="2" max="2" width="20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30.75" customHeight="1" x14ac:dyDescent="0.2">
      <c r="A15" s="39">
        <v>1</v>
      </c>
      <c r="B15" s="39" t="s">
        <v>400</v>
      </c>
      <c r="C15" s="69" t="s">
        <v>401</v>
      </c>
      <c r="D15" s="63" t="s">
        <v>401</v>
      </c>
      <c r="E15" s="67">
        <v>3</v>
      </c>
      <c r="F15" s="66" t="s">
        <v>62</v>
      </c>
      <c r="G15" s="52"/>
      <c r="H15" s="48">
        <f>ROUND(G15*E15*1.2,2)</f>
        <v>0</v>
      </c>
      <c r="I15" s="64" t="s">
        <v>402</v>
      </c>
      <c r="J15" s="65" t="s">
        <v>403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8">
        <f>SUM(E15:E15)</f>
        <v>3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41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0"/>
  <sheetViews>
    <sheetView view="pageBreakPreview" topLeftCell="A10" zoomScale="85" zoomScaleNormal="85" zoomScaleSheetLayoutView="85" workbookViewId="0">
      <selection activeCell="J42" sqref="J42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2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404</v>
      </c>
      <c r="C15" s="69" t="s">
        <v>405</v>
      </c>
      <c r="D15" s="63" t="s">
        <v>406</v>
      </c>
      <c r="E15" s="67">
        <v>2</v>
      </c>
      <c r="F15" s="66" t="s">
        <v>196</v>
      </c>
      <c r="G15" s="52"/>
      <c r="H15" s="48">
        <f>ROUND(G15*E15*1.2,2)</f>
        <v>0</v>
      </c>
      <c r="I15" s="64">
        <v>1589367</v>
      </c>
      <c r="J15" s="65" t="s">
        <v>430</v>
      </c>
      <c r="K15" s="50"/>
      <c r="L15" s="50"/>
    </row>
    <row r="16" spans="1:12" s="49" customFormat="1" ht="29.25" customHeight="1" x14ac:dyDescent="0.2">
      <c r="A16" s="39">
        <v>2</v>
      </c>
      <c r="B16" s="39" t="s">
        <v>404</v>
      </c>
      <c r="C16" s="69" t="s">
        <v>405</v>
      </c>
      <c r="D16" s="63" t="s">
        <v>407</v>
      </c>
      <c r="E16" s="67">
        <v>6</v>
      </c>
      <c r="F16" s="66" t="s">
        <v>196</v>
      </c>
      <c r="G16" s="52"/>
      <c r="H16" s="48">
        <f t="shared" ref="H16:H38" si="0">ROUND(G16*E16*1.2,2)</f>
        <v>0</v>
      </c>
      <c r="I16" s="64">
        <v>1589368</v>
      </c>
      <c r="J16" s="65" t="s">
        <v>430</v>
      </c>
      <c r="K16" s="50"/>
      <c r="L16" s="50"/>
    </row>
    <row r="17" spans="1:12" s="49" customFormat="1" ht="29.25" customHeight="1" x14ac:dyDescent="0.2">
      <c r="A17" s="39">
        <v>3</v>
      </c>
      <c r="B17" s="39" t="s">
        <v>404</v>
      </c>
      <c r="C17" s="69" t="s">
        <v>405</v>
      </c>
      <c r="D17" s="63" t="s">
        <v>408</v>
      </c>
      <c r="E17" s="67">
        <v>2</v>
      </c>
      <c r="F17" s="66" t="s">
        <v>196</v>
      </c>
      <c r="G17" s="52"/>
      <c r="H17" s="48">
        <f t="shared" si="0"/>
        <v>0</v>
      </c>
      <c r="I17" s="64">
        <v>1589768</v>
      </c>
      <c r="J17" s="65" t="s">
        <v>430</v>
      </c>
      <c r="K17" s="50"/>
      <c r="L17" s="50"/>
    </row>
    <row r="18" spans="1:12" s="49" customFormat="1" ht="29.25" customHeight="1" x14ac:dyDescent="0.2">
      <c r="A18" s="39">
        <v>4</v>
      </c>
      <c r="B18" s="39" t="s">
        <v>404</v>
      </c>
      <c r="C18" s="69" t="s">
        <v>405</v>
      </c>
      <c r="D18" s="63" t="s">
        <v>409</v>
      </c>
      <c r="E18" s="67">
        <v>2</v>
      </c>
      <c r="F18" s="66" t="s">
        <v>196</v>
      </c>
      <c r="G18" s="52"/>
      <c r="H18" s="48">
        <f t="shared" si="0"/>
        <v>0</v>
      </c>
      <c r="I18" s="64">
        <v>1589769</v>
      </c>
      <c r="J18" s="65" t="s">
        <v>430</v>
      </c>
      <c r="K18" s="50"/>
      <c r="L18" s="50"/>
    </row>
    <row r="19" spans="1:12" s="49" customFormat="1" ht="29.25" customHeight="1" x14ac:dyDescent="0.2">
      <c r="A19" s="39">
        <v>5</v>
      </c>
      <c r="B19" s="39" t="s">
        <v>404</v>
      </c>
      <c r="C19" s="69" t="s">
        <v>405</v>
      </c>
      <c r="D19" s="63" t="s">
        <v>410</v>
      </c>
      <c r="E19" s="67">
        <v>2</v>
      </c>
      <c r="F19" s="66" t="s">
        <v>196</v>
      </c>
      <c r="G19" s="52"/>
      <c r="H19" s="48">
        <f t="shared" si="0"/>
        <v>0</v>
      </c>
      <c r="I19" s="64">
        <v>1589770</v>
      </c>
      <c r="J19" s="65" t="s">
        <v>430</v>
      </c>
      <c r="K19" s="50"/>
      <c r="L19" s="50"/>
    </row>
    <row r="20" spans="1:12" s="49" customFormat="1" ht="29.25" customHeight="1" x14ac:dyDescent="0.2">
      <c r="A20" s="39">
        <v>6</v>
      </c>
      <c r="B20" s="39" t="s">
        <v>404</v>
      </c>
      <c r="C20" s="69" t="s">
        <v>405</v>
      </c>
      <c r="D20" s="63" t="s">
        <v>411</v>
      </c>
      <c r="E20" s="67">
        <v>10</v>
      </c>
      <c r="F20" s="66" t="s">
        <v>196</v>
      </c>
      <c r="G20" s="52"/>
      <c r="H20" s="48">
        <f t="shared" si="0"/>
        <v>0</v>
      </c>
      <c r="I20" s="64">
        <v>1589912</v>
      </c>
      <c r="J20" s="65" t="s">
        <v>430</v>
      </c>
      <c r="K20" s="50"/>
      <c r="L20" s="50"/>
    </row>
    <row r="21" spans="1:12" s="49" customFormat="1" ht="29.25" customHeight="1" x14ac:dyDescent="0.2">
      <c r="A21" s="39">
        <v>7</v>
      </c>
      <c r="B21" s="39" t="s">
        <v>404</v>
      </c>
      <c r="C21" s="69" t="s">
        <v>405</v>
      </c>
      <c r="D21" s="63" t="s">
        <v>412</v>
      </c>
      <c r="E21" s="67">
        <v>2</v>
      </c>
      <c r="F21" s="66" t="s">
        <v>196</v>
      </c>
      <c r="G21" s="52"/>
      <c r="H21" s="48">
        <f t="shared" si="0"/>
        <v>0</v>
      </c>
      <c r="I21" s="64">
        <v>1589972</v>
      </c>
      <c r="J21" s="65" t="s">
        <v>430</v>
      </c>
      <c r="K21" s="50"/>
      <c r="L21" s="50"/>
    </row>
    <row r="22" spans="1:12" s="49" customFormat="1" ht="29.25" customHeight="1" x14ac:dyDescent="0.2">
      <c r="A22" s="39">
        <v>8</v>
      </c>
      <c r="B22" s="39" t="s">
        <v>404</v>
      </c>
      <c r="C22" s="69" t="s">
        <v>405</v>
      </c>
      <c r="D22" s="63" t="s">
        <v>413</v>
      </c>
      <c r="E22" s="67">
        <v>4</v>
      </c>
      <c r="F22" s="66" t="s">
        <v>196</v>
      </c>
      <c r="G22" s="52"/>
      <c r="H22" s="48">
        <f t="shared" si="0"/>
        <v>0</v>
      </c>
      <c r="I22" s="64">
        <v>1589976</v>
      </c>
      <c r="J22" s="65" t="s">
        <v>430</v>
      </c>
      <c r="K22" s="50"/>
      <c r="L22" s="50"/>
    </row>
    <row r="23" spans="1:12" s="49" customFormat="1" ht="29.25" customHeight="1" x14ac:dyDescent="0.2">
      <c r="A23" s="39">
        <v>9</v>
      </c>
      <c r="B23" s="39" t="s">
        <v>404</v>
      </c>
      <c r="C23" s="69" t="s">
        <v>405</v>
      </c>
      <c r="D23" s="63" t="s">
        <v>414</v>
      </c>
      <c r="E23" s="67">
        <v>6</v>
      </c>
      <c r="F23" s="66" t="s">
        <v>196</v>
      </c>
      <c r="G23" s="52"/>
      <c r="H23" s="48">
        <f t="shared" si="0"/>
        <v>0</v>
      </c>
      <c r="I23" s="64">
        <v>1589978</v>
      </c>
      <c r="J23" s="65" t="s">
        <v>430</v>
      </c>
      <c r="K23" s="50"/>
      <c r="L23" s="50"/>
    </row>
    <row r="24" spans="1:12" s="49" customFormat="1" ht="29.25" customHeight="1" x14ac:dyDescent="0.2">
      <c r="A24" s="39">
        <v>10</v>
      </c>
      <c r="B24" s="39" t="s">
        <v>404</v>
      </c>
      <c r="C24" s="69" t="s">
        <v>405</v>
      </c>
      <c r="D24" s="63" t="s">
        <v>415</v>
      </c>
      <c r="E24" s="67">
        <v>4</v>
      </c>
      <c r="F24" s="66" t="s">
        <v>196</v>
      </c>
      <c r="G24" s="52"/>
      <c r="H24" s="48">
        <f t="shared" si="0"/>
        <v>0</v>
      </c>
      <c r="I24" s="64">
        <v>1590105</v>
      </c>
      <c r="J24" s="65" t="s">
        <v>430</v>
      </c>
      <c r="K24" s="50"/>
      <c r="L24" s="50"/>
    </row>
    <row r="25" spans="1:12" s="49" customFormat="1" ht="29.25" customHeight="1" x14ac:dyDescent="0.2">
      <c r="A25" s="39">
        <v>11</v>
      </c>
      <c r="B25" s="39" t="s">
        <v>404</v>
      </c>
      <c r="C25" s="69" t="s">
        <v>405</v>
      </c>
      <c r="D25" s="63" t="s">
        <v>416</v>
      </c>
      <c r="E25" s="67">
        <v>4</v>
      </c>
      <c r="F25" s="66" t="s">
        <v>196</v>
      </c>
      <c r="G25" s="52"/>
      <c r="H25" s="48">
        <f t="shared" si="0"/>
        <v>0</v>
      </c>
      <c r="I25" s="64">
        <v>1590292</v>
      </c>
      <c r="J25" s="65" t="s">
        <v>430</v>
      </c>
      <c r="K25" s="50"/>
      <c r="L25" s="50"/>
    </row>
    <row r="26" spans="1:12" s="49" customFormat="1" ht="29.25" customHeight="1" x14ac:dyDescent="0.2">
      <c r="A26" s="39">
        <v>12</v>
      </c>
      <c r="B26" s="39" t="s">
        <v>404</v>
      </c>
      <c r="C26" s="69" t="s">
        <v>405</v>
      </c>
      <c r="D26" s="63" t="s">
        <v>417</v>
      </c>
      <c r="E26" s="67">
        <v>6</v>
      </c>
      <c r="F26" s="66" t="s">
        <v>196</v>
      </c>
      <c r="G26" s="52"/>
      <c r="H26" s="48">
        <f t="shared" si="0"/>
        <v>0</v>
      </c>
      <c r="I26" s="64">
        <v>1590293</v>
      </c>
      <c r="J26" s="65" t="s">
        <v>430</v>
      </c>
      <c r="K26" s="50"/>
      <c r="L26" s="50"/>
    </row>
    <row r="27" spans="1:12" s="49" customFormat="1" ht="29.25" customHeight="1" x14ac:dyDescent="0.2">
      <c r="A27" s="39">
        <v>13</v>
      </c>
      <c r="B27" s="39" t="s">
        <v>404</v>
      </c>
      <c r="C27" s="69" t="s">
        <v>405</v>
      </c>
      <c r="D27" s="63" t="s">
        <v>418</v>
      </c>
      <c r="E27" s="67">
        <v>6</v>
      </c>
      <c r="F27" s="66" t="s">
        <v>196</v>
      </c>
      <c r="G27" s="52"/>
      <c r="H27" s="48">
        <f t="shared" si="0"/>
        <v>0</v>
      </c>
      <c r="I27" s="64">
        <v>1590294</v>
      </c>
      <c r="J27" s="65" t="s">
        <v>430</v>
      </c>
      <c r="K27" s="50"/>
      <c r="L27" s="50"/>
    </row>
    <row r="28" spans="1:12" s="49" customFormat="1" ht="29.25" customHeight="1" x14ac:dyDescent="0.2">
      <c r="A28" s="39">
        <v>14</v>
      </c>
      <c r="B28" s="39" t="s">
        <v>404</v>
      </c>
      <c r="C28" s="69" t="s">
        <v>405</v>
      </c>
      <c r="D28" s="63" t="s">
        <v>419</v>
      </c>
      <c r="E28" s="67">
        <v>6</v>
      </c>
      <c r="F28" s="66" t="s">
        <v>196</v>
      </c>
      <c r="G28" s="52"/>
      <c r="H28" s="48">
        <f t="shared" si="0"/>
        <v>0</v>
      </c>
      <c r="I28" s="64">
        <v>1590295</v>
      </c>
      <c r="J28" s="65" t="s">
        <v>430</v>
      </c>
      <c r="K28" s="50"/>
      <c r="L28" s="50"/>
    </row>
    <row r="29" spans="1:12" s="49" customFormat="1" ht="29.25" customHeight="1" x14ac:dyDescent="0.2">
      <c r="A29" s="39">
        <v>15</v>
      </c>
      <c r="B29" s="39" t="s">
        <v>404</v>
      </c>
      <c r="C29" s="69" t="s">
        <v>405</v>
      </c>
      <c r="D29" s="63" t="s">
        <v>420</v>
      </c>
      <c r="E29" s="67">
        <v>2</v>
      </c>
      <c r="F29" s="66" t="s">
        <v>196</v>
      </c>
      <c r="G29" s="52"/>
      <c r="H29" s="48">
        <f t="shared" si="0"/>
        <v>0</v>
      </c>
      <c r="I29" s="64">
        <v>1590296</v>
      </c>
      <c r="J29" s="65" t="s">
        <v>430</v>
      </c>
      <c r="K29" s="50"/>
      <c r="L29" s="50"/>
    </row>
    <row r="30" spans="1:12" s="49" customFormat="1" ht="29.25" customHeight="1" x14ac:dyDescent="0.2">
      <c r="A30" s="39">
        <v>16</v>
      </c>
      <c r="B30" s="39" t="s">
        <v>404</v>
      </c>
      <c r="C30" s="69" t="s">
        <v>405</v>
      </c>
      <c r="D30" s="63" t="s">
        <v>421</v>
      </c>
      <c r="E30" s="67">
        <v>4</v>
      </c>
      <c r="F30" s="66" t="s">
        <v>196</v>
      </c>
      <c r="G30" s="52"/>
      <c r="H30" s="48">
        <f t="shared" si="0"/>
        <v>0</v>
      </c>
      <c r="I30" s="64">
        <v>1590297</v>
      </c>
      <c r="J30" s="65" t="s">
        <v>430</v>
      </c>
      <c r="K30" s="50"/>
      <c r="L30" s="50"/>
    </row>
    <row r="31" spans="1:12" s="49" customFormat="1" ht="29.25" customHeight="1" x14ac:dyDescent="0.2">
      <c r="A31" s="39">
        <v>17</v>
      </c>
      <c r="B31" s="39" t="s">
        <v>404</v>
      </c>
      <c r="C31" s="69" t="s">
        <v>405</v>
      </c>
      <c r="D31" s="63" t="s">
        <v>422</v>
      </c>
      <c r="E31" s="67">
        <v>6</v>
      </c>
      <c r="F31" s="66" t="s">
        <v>196</v>
      </c>
      <c r="G31" s="52"/>
      <c r="H31" s="48">
        <f t="shared" si="0"/>
        <v>0</v>
      </c>
      <c r="I31" s="64">
        <v>1590327</v>
      </c>
      <c r="J31" s="65" t="s">
        <v>430</v>
      </c>
      <c r="K31" s="50"/>
      <c r="L31" s="50"/>
    </row>
    <row r="32" spans="1:12" s="49" customFormat="1" ht="29.25" customHeight="1" x14ac:dyDescent="0.2">
      <c r="A32" s="39">
        <v>18</v>
      </c>
      <c r="B32" s="39" t="s">
        <v>404</v>
      </c>
      <c r="C32" s="69" t="s">
        <v>405</v>
      </c>
      <c r="D32" s="63" t="s">
        <v>423</v>
      </c>
      <c r="E32" s="67">
        <v>6</v>
      </c>
      <c r="F32" s="66" t="s">
        <v>196</v>
      </c>
      <c r="G32" s="52"/>
      <c r="H32" s="48">
        <f t="shared" si="0"/>
        <v>0</v>
      </c>
      <c r="I32" s="64">
        <v>1590329</v>
      </c>
      <c r="J32" s="65" t="s">
        <v>430</v>
      </c>
      <c r="K32" s="50"/>
      <c r="L32" s="50"/>
    </row>
    <row r="33" spans="1:12" s="49" customFormat="1" ht="29.25" customHeight="1" x14ac:dyDescent="0.2">
      <c r="A33" s="39">
        <v>19</v>
      </c>
      <c r="B33" s="39" t="s">
        <v>404</v>
      </c>
      <c r="C33" s="69" t="s">
        <v>405</v>
      </c>
      <c r="D33" s="63" t="s">
        <v>424</v>
      </c>
      <c r="E33" s="67">
        <v>4</v>
      </c>
      <c r="F33" s="66" t="s">
        <v>196</v>
      </c>
      <c r="G33" s="52"/>
      <c r="H33" s="48">
        <f t="shared" si="0"/>
        <v>0</v>
      </c>
      <c r="I33" s="64">
        <v>1591547</v>
      </c>
      <c r="J33" s="65" t="s">
        <v>430</v>
      </c>
      <c r="K33" s="50"/>
      <c r="L33" s="50"/>
    </row>
    <row r="34" spans="1:12" s="49" customFormat="1" ht="29.25" customHeight="1" x14ac:dyDescent="0.2">
      <c r="A34" s="39">
        <v>20</v>
      </c>
      <c r="B34" s="39" t="s">
        <v>404</v>
      </c>
      <c r="C34" s="69" t="s">
        <v>405</v>
      </c>
      <c r="D34" s="63" t="s">
        <v>425</v>
      </c>
      <c r="E34" s="67">
        <v>8</v>
      </c>
      <c r="F34" s="66" t="s">
        <v>196</v>
      </c>
      <c r="G34" s="52"/>
      <c r="H34" s="48">
        <f t="shared" si="0"/>
        <v>0</v>
      </c>
      <c r="I34" s="64">
        <v>1591929</v>
      </c>
      <c r="J34" s="65" t="s">
        <v>430</v>
      </c>
      <c r="K34" s="50"/>
      <c r="L34" s="50"/>
    </row>
    <row r="35" spans="1:12" s="49" customFormat="1" ht="29.25" customHeight="1" x14ac:dyDescent="0.2">
      <c r="A35" s="39">
        <v>21</v>
      </c>
      <c r="B35" s="39" t="s">
        <v>404</v>
      </c>
      <c r="C35" s="69" t="s">
        <v>405</v>
      </c>
      <c r="D35" s="63" t="s">
        <v>426</v>
      </c>
      <c r="E35" s="67">
        <v>2</v>
      </c>
      <c r="F35" s="66" t="s">
        <v>196</v>
      </c>
      <c r="G35" s="52"/>
      <c r="H35" s="48">
        <f t="shared" si="0"/>
        <v>0</v>
      </c>
      <c r="I35" s="64">
        <v>1592120</v>
      </c>
      <c r="J35" s="65" t="s">
        <v>430</v>
      </c>
      <c r="K35" s="50"/>
      <c r="L35" s="50"/>
    </row>
    <row r="36" spans="1:12" s="49" customFormat="1" ht="29.25" customHeight="1" x14ac:dyDescent="0.2">
      <c r="A36" s="39">
        <v>22</v>
      </c>
      <c r="B36" s="39" t="s">
        <v>404</v>
      </c>
      <c r="C36" s="69" t="s">
        <v>405</v>
      </c>
      <c r="D36" s="63" t="s">
        <v>427</v>
      </c>
      <c r="E36" s="67">
        <v>2</v>
      </c>
      <c r="F36" s="66" t="s">
        <v>196</v>
      </c>
      <c r="G36" s="52"/>
      <c r="H36" s="48">
        <f t="shared" si="0"/>
        <v>0</v>
      </c>
      <c r="I36" s="64">
        <v>1592170</v>
      </c>
      <c r="J36" s="65" t="s">
        <v>430</v>
      </c>
      <c r="K36" s="50"/>
      <c r="L36" s="50"/>
    </row>
    <row r="37" spans="1:12" s="49" customFormat="1" ht="29.25" customHeight="1" x14ac:dyDescent="0.2">
      <c r="A37" s="39">
        <v>23</v>
      </c>
      <c r="B37" s="39" t="s">
        <v>404</v>
      </c>
      <c r="C37" s="69" t="s">
        <v>405</v>
      </c>
      <c r="D37" s="63" t="s">
        <v>428</v>
      </c>
      <c r="E37" s="67">
        <v>4</v>
      </c>
      <c r="F37" s="66" t="s">
        <v>196</v>
      </c>
      <c r="G37" s="52"/>
      <c r="H37" s="48">
        <f t="shared" si="0"/>
        <v>0</v>
      </c>
      <c r="I37" s="64">
        <v>1592655</v>
      </c>
      <c r="J37" s="65" t="s">
        <v>430</v>
      </c>
      <c r="K37" s="50"/>
      <c r="L37" s="50"/>
    </row>
    <row r="38" spans="1:12" s="49" customFormat="1" ht="29.25" customHeight="1" x14ac:dyDescent="0.2">
      <c r="A38" s="39">
        <v>24</v>
      </c>
      <c r="B38" s="39" t="s">
        <v>404</v>
      </c>
      <c r="C38" s="69" t="s">
        <v>405</v>
      </c>
      <c r="D38" s="63" t="s">
        <v>429</v>
      </c>
      <c r="E38" s="67">
        <v>2</v>
      </c>
      <c r="F38" s="66" t="s">
        <v>196</v>
      </c>
      <c r="G38" s="52"/>
      <c r="H38" s="48">
        <f t="shared" si="0"/>
        <v>0</v>
      </c>
      <c r="I38" s="64">
        <v>1592656</v>
      </c>
      <c r="J38" s="65" t="s">
        <v>430</v>
      </c>
      <c r="K38" s="50"/>
      <c r="L38" s="50"/>
    </row>
    <row r="39" spans="1:12" s="32" customFormat="1" ht="14.25" x14ac:dyDescent="0.2">
      <c r="A39" s="27"/>
      <c r="B39" s="40"/>
      <c r="C39" s="29"/>
      <c r="D39" s="29"/>
      <c r="E39" s="68">
        <f>SUM(E15:E38)</f>
        <v>102</v>
      </c>
      <c r="F39" s="54"/>
      <c r="G39" s="30"/>
      <c r="H39" s="31">
        <f>SUM(H15:H38)</f>
        <v>0</v>
      </c>
      <c r="I39" s="27"/>
      <c r="J39" s="28"/>
      <c r="K39" s="28"/>
      <c r="L39" s="28"/>
    </row>
    <row r="40" spans="1:12" s="4" customFormat="1" x14ac:dyDescent="0.2">
      <c r="A40" s="1"/>
      <c r="B40" s="1"/>
      <c r="C40" s="1"/>
      <c r="D40" s="1"/>
      <c r="E40" s="1"/>
      <c r="F40" s="3"/>
      <c r="G40" s="7"/>
      <c r="H40" s="61"/>
      <c r="I40" s="9"/>
      <c r="J40" s="10"/>
      <c r="K40" s="10"/>
      <c r="L40" s="10"/>
    </row>
    <row r="41" spans="1:12" s="4" customFormat="1" x14ac:dyDescent="0.2">
      <c r="A41" s="12" t="s">
        <v>18</v>
      </c>
      <c r="B41" s="2"/>
      <c r="C41" s="2"/>
      <c r="D41" s="2"/>
      <c r="E41" s="7"/>
      <c r="F41" s="33"/>
      <c r="G41" s="33"/>
      <c r="I41" s="9"/>
      <c r="J41" s="10"/>
      <c r="K41" s="10"/>
      <c r="L41" s="10"/>
    </row>
    <row r="42" spans="1:12" s="4" customFormat="1" x14ac:dyDescent="0.2">
      <c r="A42" s="34" t="s">
        <v>19</v>
      </c>
      <c r="B42" s="35"/>
      <c r="C42" s="35"/>
      <c r="D42" s="35"/>
      <c r="E42" s="7"/>
      <c r="F42" s="3"/>
      <c r="G42" s="2"/>
      <c r="I42" s="9"/>
      <c r="J42" s="10"/>
      <c r="K42" s="10"/>
      <c r="L42" s="10"/>
    </row>
    <row r="43" spans="1:12" s="4" customFormat="1" x14ac:dyDescent="0.2">
      <c r="A43" s="34" t="s">
        <v>20</v>
      </c>
      <c r="B43" s="35"/>
      <c r="C43" s="35"/>
      <c r="D43" s="35"/>
      <c r="E43" s="7"/>
      <c r="F43" s="3"/>
      <c r="G43" s="2"/>
      <c r="I43" s="9"/>
      <c r="J43" s="10"/>
      <c r="K43" s="10"/>
      <c r="L43" s="10"/>
    </row>
    <row r="44" spans="1:12" s="4" customFormat="1" x14ac:dyDescent="0.2">
      <c r="A44" s="34" t="s">
        <v>21</v>
      </c>
      <c r="B44" s="35"/>
      <c r="C44" s="35"/>
      <c r="D44" s="35"/>
      <c r="E44" s="7"/>
      <c r="F44" s="3"/>
      <c r="G44" s="2"/>
      <c r="I44" s="9"/>
      <c r="J44" s="10"/>
      <c r="K44" s="10"/>
      <c r="L44" s="10"/>
    </row>
    <row r="45" spans="1:12" s="47" customFormat="1" ht="47.45" customHeight="1" x14ac:dyDescent="0.2">
      <c r="A45" s="70" t="s">
        <v>41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s="47" customFormat="1" x14ac:dyDescent="0.2">
      <c r="A46" s="34" t="s">
        <v>37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1:12" s="4" customFormat="1" x14ac:dyDescent="0.2">
      <c r="A47" s="34" t="s">
        <v>38</v>
      </c>
      <c r="B47" s="7"/>
      <c r="C47" s="7"/>
      <c r="D47" s="7"/>
      <c r="E47" s="7"/>
      <c r="I47" s="8" t="s">
        <v>22</v>
      </c>
      <c r="J47" s="7"/>
      <c r="K47" s="1"/>
      <c r="L47" s="9"/>
    </row>
    <row r="48" spans="1:12" s="4" customFormat="1" x14ac:dyDescent="0.2">
      <c r="A48" s="34"/>
      <c r="B48" s="7"/>
      <c r="C48" s="7"/>
      <c r="D48" s="7"/>
      <c r="E48" s="7"/>
      <c r="I48" s="8"/>
      <c r="J48" s="7"/>
      <c r="K48" s="1"/>
      <c r="L48" s="9"/>
    </row>
    <row r="49" spans="1:12" s="4" customFormat="1" x14ac:dyDescent="0.2">
      <c r="A49" s="34"/>
      <c r="B49" s="7"/>
      <c r="C49" s="7"/>
      <c r="D49" s="7"/>
      <c r="E49" s="7"/>
      <c r="I49" s="8"/>
      <c r="J49" s="7"/>
      <c r="K49" s="1"/>
      <c r="L49" s="9"/>
    </row>
    <row r="50" spans="1:12" s="4" customFormat="1" x14ac:dyDescent="0.2">
      <c r="A50" s="7" t="s">
        <v>23</v>
      </c>
      <c r="B50" s="7"/>
      <c r="C50" s="7"/>
      <c r="D50" s="7"/>
      <c r="E50" s="7"/>
      <c r="I50" s="8" t="s">
        <v>24</v>
      </c>
      <c r="J50" s="36"/>
      <c r="K50" s="37"/>
      <c r="L50" s="9"/>
    </row>
    <row r="51" spans="1:12" s="4" customFormat="1" x14ac:dyDescent="0.2">
      <c r="A51" s="2"/>
      <c r="B51" s="7" t="s">
        <v>40</v>
      </c>
      <c r="C51" s="7"/>
      <c r="D51" s="7"/>
      <c r="E51" s="7"/>
      <c r="I51" s="38" t="s">
        <v>25</v>
      </c>
      <c r="J51" s="7"/>
      <c r="L51" s="9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51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56" spans="1:12" s="4" customFormat="1" x14ac:dyDescent="0.2">
      <c r="A56" s="1"/>
      <c r="B56" s="1"/>
      <c r="C56" s="1"/>
      <c r="D56" s="1"/>
      <c r="E56" s="7"/>
      <c r="F56" s="3"/>
      <c r="G56" s="7"/>
      <c r="H56" s="1"/>
      <c r="I56" s="9"/>
      <c r="J56" s="10"/>
      <c r="K56" s="10"/>
      <c r="L56" s="10"/>
    </row>
    <row r="57" spans="1:12" s="4" customFormat="1" x14ac:dyDescent="0.2">
      <c r="A57" s="1"/>
      <c r="B57" s="1"/>
      <c r="C57" s="1"/>
      <c r="D57" s="1"/>
      <c r="E57" s="7"/>
      <c r="F57" s="3"/>
      <c r="G57" s="7"/>
      <c r="H57" s="1"/>
      <c r="I57" s="9"/>
      <c r="J57" s="10"/>
      <c r="K57" s="10"/>
      <c r="L57" s="10"/>
    </row>
    <row r="58" spans="1:12" s="4" customFormat="1" x14ac:dyDescent="0.2">
      <c r="A58" s="1"/>
      <c r="B58" s="1"/>
      <c r="C58" s="1"/>
      <c r="D58" s="1"/>
      <c r="E58" s="7"/>
      <c r="F58" s="3"/>
      <c r="G58" s="51"/>
      <c r="H58" s="1"/>
      <c r="I58" s="9"/>
      <c r="J58" s="10"/>
      <c r="K58" s="10"/>
      <c r="L58" s="10"/>
    </row>
    <row r="59" spans="1:12" s="4" customFormat="1" x14ac:dyDescent="0.2">
      <c r="A59" s="1"/>
      <c r="B59" s="1"/>
      <c r="C59" s="1"/>
      <c r="D59" s="1"/>
      <c r="E59" s="7"/>
      <c r="F59" s="3"/>
      <c r="G59" s="7"/>
      <c r="H59" s="1"/>
      <c r="I59" s="9"/>
      <c r="J59" s="10"/>
      <c r="K59" s="10"/>
      <c r="L59" s="10"/>
    </row>
    <row r="60" spans="1:12" s="4" customFormat="1" x14ac:dyDescent="0.2">
      <c r="A60" s="1"/>
      <c r="B60" s="1"/>
      <c r="C60" s="1"/>
      <c r="D60" s="1"/>
      <c r="E60" s="7"/>
      <c r="F60" s="3"/>
      <c r="G60" s="7"/>
      <c r="H60" s="1"/>
      <c r="I60" s="9"/>
      <c r="J60" s="10"/>
      <c r="K60" s="10"/>
      <c r="L60" s="10"/>
    </row>
    <row r="70" spans="5:12" s="1" customFormat="1" ht="31.5" customHeight="1" x14ac:dyDescent="0.2">
      <c r="E70" s="7"/>
      <c r="F70" s="3"/>
      <c r="G70" s="7"/>
      <c r="I70" s="9"/>
      <c r="J70" s="10"/>
      <c r="K70" s="10"/>
      <c r="L70" s="10"/>
    </row>
  </sheetData>
  <mergeCells count="1">
    <mergeCell ref="A45:L45"/>
  </mergeCells>
  <pageMargins left="0.7" right="0.7" top="0.75" bottom="0.75" header="0.3" footer="0.3"/>
  <pageSetup paperSize="9" scale="51" orientation="landscape" horizontalDpi="4294967294" verticalDpi="4294967294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Лот № 100 (НЕДЕЛИМЫЙ)</vt:lpstr>
      <vt:lpstr>Лот № 101 (НЕДЕЛИМЫЙ)</vt:lpstr>
      <vt:lpstr>Лот № 102 (НЕДЕЛИМЫЙ)</vt:lpstr>
      <vt:lpstr>Лот № 103 (НЕДЕЛИМЫЙ)</vt:lpstr>
      <vt:lpstr>Лот № 104 (НЕДЕЛИМЫЙ)</vt:lpstr>
      <vt:lpstr>Лот № 107 (НЕДЕЛИМЫЙ)</vt:lpstr>
      <vt:lpstr>Лоти № 111 (НЕДЕЛИМЫЙ)</vt:lpstr>
      <vt:lpstr>Лот № 119 (НЕДЕЛИМЫЙ)</vt:lpstr>
      <vt:lpstr>Лот № 123 (НЕДЕЛИМЫЙ)</vt:lpstr>
      <vt:lpstr>Лот № 124 (НЕДЕЛИМЫЙ)</vt:lpstr>
      <vt:lpstr>Лот № 133 (НЕДЕЛИМЫЙ)</vt:lpstr>
      <vt:lpstr>Лот № 136 (НЕДЕЛИМЫЙ)</vt:lpstr>
      <vt:lpstr>Лот № 137 (НЕДЕЛИМЫЙ)</vt:lpstr>
      <vt:lpstr>'Лот № 100 (НЕДЕЛИМЫЙ)'!Область_печати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2020-08-26T12:18:15Z</cp:lastPrinted>
  <dcterms:created xsi:type="dcterms:W3CDTF">2015-09-14T07:06:03Z</dcterms:created>
  <dcterms:modified xsi:type="dcterms:W3CDTF">2021-02-24T11:53:04Z</dcterms:modified>
</cp:coreProperties>
</file>